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11"/>
  </bookViews>
  <sheets>
    <sheet name="Январь 2014г." sheetId="1" r:id="rId1"/>
    <sheet name="Февраль 2014г." sheetId="2" r:id="rId2"/>
    <sheet name="Март 2014" sheetId="3" r:id="rId3"/>
    <sheet name="Апрель2014" sheetId="4" r:id="rId4"/>
    <sheet name="Май 2014" sheetId="5" r:id="rId5"/>
    <sheet name="Июнь 2014" sheetId="6" r:id="rId6"/>
    <sheet name="Июль 2014" sheetId="7" r:id="rId7"/>
    <sheet name="Август 2014" sheetId="8" r:id="rId8"/>
    <sheet name="Сентябрь 2014" sheetId="9" r:id="rId9"/>
    <sheet name="Октябрь 2014" sheetId="10" r:id="rId10"/>
    <sheet name="Ноябрь 2014" sheetId="11" r:id="rId11"/>
    <sheet name="Декабрь 2014" sheetId="12" r:id="rId12"/>
  </sheets>
  <externalReferences>
    <externalReference r:id="rId13"/>
  </externalReferences>
  <definedNames>
    <definedName name="org">[1]Титульный!$G$16</definedName>
  </definedNames>
  <calcPr calcId="144525"/>
</workbook>
</file>

<file path=xl/calcChain.xml><?xml version="1.0" encoding="utf-8"?>
<calcChain xmlns="http://schemas.openxmlformats.org/spreadsheetml/2006/main">
  <c r="P49" i="12" l="1"/>
  <c r="O49" i="12"/>
  <c r="J49" i="12"/>
  <c r="G49" i="12" s="1"/>
  <c r="H49" i="12"/>
  <c r="F49" i="12"/>
  <c r="J43" i="12"/>
  <c r="G43" i="12" s="1"/>
  <c r="H43" i="12"/>
  <c r="F43" i="12"/>
  <c r="P37" i="12"/>
  <c r="P33" i="12" s="1"/>
  <c r="P15" i="12" s="1"/>
  <c r="O37" i="12"/>
  <c r="G37" i="12" s="1"/>
  <c r="G33" i="12" s="1"/>
  <c r="H37" i="12"/>
  <c r="F37" i="12"/>
  <c r="S33" i="12"/>
  <c r="S15" i="12" s="1"/>
  <c r="R33" i="12"/>
  <c r="M33" i="12"/>
  <c r="M15" i="12" s="1"/>
  <c r="L33" i="12"/>
  <c r="H33" i="12"/>
  <c r="F33" i="12"/>
  <c r="P30" i="12"/>
  <c r="O30" i="12"/>
  <c r="J30" i="12"/>
  <c r="G30" i="12" s="1"/>
  <c r="H30" i="12"/>
  <c r="H15" i="12" s="1"/>
  <c r="F30" i="12"/>
  <c r="P21" i="12"/>
  <c r="O21" i="12"/>
  <c r="G21" i="12" s="1"/>
  <c r="J21" i="12"/>
  <c r="H21" i="12"/>
  <c r="F21" i="12"/>
  <c r="R15" i="12"/>
  <c r="L15" i="12"/>
  <c r="K15" i="12"/>
  <c r="J15" i="12"/>
  <c r="I15" i="12"/>
  <c r="F15" i="12"/>
  <c r="D10" i="12"/>
  <c r="G15" i="12" l="1"/>
  <c r="O33" i="12"/>
  <c r="O15" i="12" s="1"/>
  <c r="P49" i="11"/>
  <c r="O49" i="11"/>
  <c r="J49" i="11"/>
  <c r="G49" i="11" s="1"/>
  <c r="H49" i="11"/>
  <c r="F49" i="11"/>
  <c r="J43" i="11"/>
  <c r="G43" i="11" s="1"/>
  <c r="H43" i="11"/>
  <c r="F43" i="11"/>
  <c r="P37" i="11"/>
  <c r="G37" i="11" s="1"/>
  <c r="G33" i="11" s="1"/>
  <c r="O37" i="11"/>
  <c r="H37" i="11"/>
  <c r="F37" i="11"/>
  <c r="F33" i="11" s="1"/>
  <c r="S33" i="11"/>
  <c r="R33" i="11"/>
  <c r="O33" i="11"/>
  <c r="M33" i="11"/>
  <c r="L33" i="11"/>
  <c r="H33" i="11"/>
  <c r="P30" i="11"/>
  <c r="O30" i="11"/>
  <c r="O15" i="11" s="1"/>
  <c r="J30" i="11"/>
  <c r="G30" i="11" s="1"/>
  <c r="H30" i="11"/>
  <c r="F30" i="11"/>
  <c r="F15" i="11" s="1"/>
  <c r="P21" i="11"/>
  <c r="O21" i="11"/>
  <c r="J21" i="11"/>
  <c r="J15" i="11" s="1"/>
  <c r="H21" i="11"/>
  <c r="G21" i="11"/>
  <c r="F21" i="11"/>
  <c r="S15" i="11"/>
  <c r="R15" i="11"/>
  <c r="M15" i="11"/>
  <c r="L15" i="11"/>
  <c r="K15" i="11"/>
  <c r="I15" i="11"/>
  <c r="H15" i="11"/>
  <c r="D10" i="11"/>
  <c r="G15" i="11" l="1"/>
  <c r="P33" i="11"/>
  <c r="P15" i="11" s="1"/>
  <c r="P49" i="10"/>
  <c r="O49" i="10"/>
  <c r="J49" i="10"/>
  <c r="H49" i="10"/>
  <c r="G49" i="10"/>
  <c r="F49" i="10"/>
  <c r="J43" i="10"/>
  <c r="H43" i="10"/>
  <c r="G43" i="10"/>
  <c r="F43" i="10"/>
  <c r="P37" i="10"/>
  <c r="O37" i="10"/>
  <c r="J37" i="10"/>
  <c r="G37" i="10" s="1"/>
  <c r="G33" i="10" s="1"/>
  <c r="H37" i="10"/>
  <c r="F37" i="10"/>
  <c r="S33" i="10"/>
  <c r="S15" i="10" s="1"/>
  <c r="R33" i="10"/>
  <c r="P33" i="10"/>
  <c r="O33" i="10"/>
  <c r="M33" i="10"/>
  <c r="M15" i="10" s="1"/>
  <c r="L33" i="10"/>
  <c r="H33" i="10"/>
  <c r="F33" i="10"/>
  <c r="P30" i="10"/>
  <c r="O30" i="10"/>
  <c r="J30" i="10"/>
  <c r="G30" i="10" s="1"/>
  <c r="H30" i="10"/>
  <c r="H15" i="10" s="1"/>
  <c r="F30" i="10"/>
  <c r="P21" i="10"/>
  <c r="O21" i="10"/>
  <c r="G21" i="10" s="1"/>
  <c r="G15" i="10" s="1"/>
  <c r="J21" i="10"/>
  <c r="H21" i="10"/>
  <c r="F21" i="10"/>
  <c r="R15" i="10"/>
  <c r="P15" i="10"/>
  <c r="O15" i="10"/>
  <c r="L15" i="10"/>
  <c r="K15" i="10"/>
  <c r="J15" i="10"/>
  <c r="I15" i="10"/>
  <c r="F15" i="10"/>
  <c r="D10" i="10"/>
  <c r="P49" i="9" l="1"/>
  <c r="O49" i="9"/>
  <c r="J49" i="9"/>
  <c r="G49" i="9" s="1"/>
  <c r="H49" i="9"/>
  <c r="F49" i="9"/>
  <c r="J43" i="9"/>
  <c r="G43" i="9" s="1"/>
  <c r="H43" i="9"/>
  <c r="F43" i="9"/>
  <c r="P37" i="9"/>
  <c r="O37" i="9"/>
  <c r="J37" i="9"/>
  <c r="H37" i="9"/>
  <c r="G37" i="9"/>
  <c r="G33" i="9" s="1"/>
  <c r="F37" i="9"/>
  <c r="S33" i="9"/>
  <c r="R33" i="9"/>
  <c r="P33" i="9"/>
  <c r="O33" i="9"/>
  <c r="M33" i="9"/>
  <c r="L33" i="9"/>
  <c r="H33" i="9"/>
  <c r="F33" i="9"/>
  <c r="P30" i="9"/>
  <c r="P15" i="9" s="1"/>
  <c r="O30" i="9"/>
  <c r="O15" i="9" s="1"/>
  <c r="J30" i="9"/>
  <c r="H30" i="9"/>
  <c r="F30" i="9"/>
  <c r="F15" i="9" s="1"/>
  <c r="P21" i="9"/>
  <c r="O21" i="9"/>
  <c r="J21" i="9"/>
  <c r="J15" i="9" s="1"/>
  <c r="H21" i="9"/>
  <c r="F21" i="9"/>
  <c r="S15" i="9"/>
  <c r="R15" i="9"/>
  <c r="M15" i="9"/>
  <c r="L15" i="9"/>
  <c r="K15" i="9"/>
  <c r="I15" i="9"/>
  <c r="H15" i="9"/>
  <c r="D10" i="9"/>
  <c r="G21" i="9" l="1"/>
  <c r="G30" i="9"/>
  <c r="J49" i="8"/>
  <c r="H49" i="8"/>
  <c r="G49" i="8"/>
  <c r="F49" i="8"/>
  <c r="J43" i="8"/>
  <c r="H43" i="8"/>
  <c r="G43" i="8"/>
  <c r="F43" i="8"/>
  <c r="P37" i="8"/>
  <c r="O37" i="8"/>
  <c r="J37" i="8"/>
  <c r="G37" i="8" s="1"/>
  <c r="G33" i="8" s="1"/>
  <c r="H37" i="8"/>
  <c r="H33" i="8" s="1"/>
  <c r="F37" i="8"/>
  <c r="F33" i="8" s="1"/>
  <c r="F15" i="8" s="1"/>
  <c r="S33" i="8"/>
  <c r="S15" i="8" s="1"/>
  <c r="R33" i="8"/>
  <c r="R15" i="8" s="1"/>
  <c r="P33" i="8"/>
  <c r="O33" i="8"/>
  <c r="M33" i="8"/>
  <c r="M15" i="8" s="1"/>
  <c r="L33" i="8"/>
  <c r="L15" i="8" s="1"/>
  <c r="P30" i="8"/>
  <c r="O30" i="8"/>
  <c r="J30" i="8"/>
  <c r="G30" i="8" s="1"/>
  <c r="H30" i="8"/>
  <c r="H15" i="8" s="1"/>
  <c r="F30" i="8"/>
  <c r="P21" i="8"/>
  <c r="O21" i="8"/>
  <c r="G21" i="8" s="1"/>
  <c r="J21" i="8"/>
  <c r="H21" i="8"/>
  <c r="F21" i="8"/>
  <c r="P15" i="8"/>
  <c r="O15" i="8"/>
  <c r="K15" i="8"/>
  <c r="J15" i="8"/>
  <c r="I15" i="8"/>
  <c r="D10" i="8"/>
  <c r="G15" i="9" l="1"/>
  <c r="G15" i="8"/>
  <c r="J49" i="7"/>
  <c r="G49" i="7" s="1"/>
  <c r="H49" i="7"/>
  <c r="F49" i="7"/>
  <c r="J43" i="7"/>
  <c r="G43" i="7" s="1"/>
  <c r="H43" i="7"/>
  <c r="F43" i="7"/>
  <c r="P37" i="7"/>
  <c r="O37" i="7"/>
  <c r="G37" i="7" s="1"/>
  <c r="G33" i="7" s="1"/>
  <c r="J37" i="7"/>
  <c r="H37" i="7"/>
  <c r="F37" i="7"/>
  <c r="F33" i="7" s="1"/>
  <c r="S33" i="7"/>
  <c r="R33" i="7"/>
  <c r="P33" i="7"/>
  <c r="O33" i="7"/>
  <c r="M33" i="7"/>
  <c r="L33" i="7"/>
  <c r="H33" i="7"/>
  <c r="P30" i="7"/>
  <c r="O30" i="7"/>
  <c r="O15" i="7" s="1"/>
  <c r="J30" i="7"/>
  <c r="G30" i="7" s="1"/>
  <c r="G15" i="7" s="1"/>
  <c r="H30" i="7"/>
  <c r="F30" i="7"/>
  <c r="F15" i="7" s="1"/>
  <c r="P21" i="7"/>
  <c r="O21" i="7"/>
  <c r="J21" i="7"/>
  <c r="J15" i="7" s="1"/>
  <c r="H21" i="7"/>
  <c r="G21" i="7"/>
  <c r="F21" i="7"/>
  <c r="S15" i="7"/>
  <c r="R15" i="7"/>
  <c r="P15" i="7"/>
  <c r="M15" i="7"/>
  <c r="L15" i="7"/>
  <c r="K15" i="7"/>
  <c r="I15" i="7"/>
  <c r="H15" i="7"/>
  <c r="D10" i="7"/>
  <c r="J49" i="6" l="1"/>
  <c r="G49" i="6" s="1"/>
  <c r="H49" i="6"/>
  <c r="F49" i="6"/>
  <c r="J43" i="6"/>
  <c r="H43" i="6"/>
  <c r="G43" i="6"/>
  <c r="F43" i="6"/>
  <c r="P37" i="6"/>
  <c r="O37" i="6"/>
  <c r="J37" i="6"/>
  <c r="G37" i="6" s="1"/>
  <c r="G33" i="6" s="1"/>
  <c r="H37" i="6"/>
  <c r="F37" i="6"/>
  <c r="S33" i="6"/>
  <c r="S15" i="6" s="1"/>
  <c r="R33" i="6"/>
  <c r="P33" i="6"/>
  <c r="P15" i="6" s="1"/>
  <c r="O33" i="6"/>
  <c r="O15" i="6" s="1"/>
  <c r="M33" i="6"/>
  <c r="M15" i="6" s="1"/>
  <c r="L33" i="6"/>
  <c r="H33" i="6"/>
  <c r="F33" i="6"/>
  <c r="J30" i="6"/>
  <c r="H30" i="6"/>
  <c r="G30" i="6"/>
  <c r="F30" i="6"/>
  <c r="F15" i="6" s="1"/>
  <c r="P21" i="6"/>
  <c r="O21" i="6"/>
  <c r="J21" i="6"/>
  <c r="G21" i="6" s="1"/>
  <c r="G15" i="6" s="1"/>
  <c r="H21" i="6"/>
  <c r="F21" i="6"/>
  <c r="R15" i="6"/>
  <c r="L15" i="6"/>
  <c r="K15" i="6"/>
  <c r="I15" i="6"/>
  <c r="H15" i="6"/>
  <c r="D10" i="6"/>
  <c r="J15" i="6" l="1"/>
  <c r="J49" i="5"/>
  <c r="G49" i="5" s="1"/>
  <c r="H49" i="5"/>
  <c r="F49" i="5"/>
  <c r="J43" i="5"/>
  <c r="G43" i="5" s="1"/>
  <c r="H43" i="5"/>
  <c r="F43" i="5"/>
  <c r="P37" i="5"/>
  <c r="P33" i="5" s="1"/>
  <c r="P15" i="5" s="1"/>
  <c r="O37" i="5"/>
  <c r="G37" i="5" s="1"/>
  <c r="G33" i="5" s="1"/>
  <c r="H37" i="5"/>
  <c r="F37" i="5"/>
  <c r="S33" i="5"/>
  <c r="S15" i="5" s="1"/>
  <c r="R33" i="5"/>
  <c r="M33" i="5"/>
  <c r="M15" i="5" s="1"/>
  <c r="L33" i="5"/>
  <c r="H33" i="5"/>
  <c r="F33" i="5"/>
  <c r="J30" i="5"/>
  <c r="H30" i="5"/>
  <c r="G30" i="5"/>
  <c r="F30" i="5"/>
  <c r="F15" i="5" s="1"/>
  <c r="P21" i="5"/>
  <c r="O21" i="5"/>
  <c r="J21" i="5"/>
  <c r="G21" i="5" s="1"/>
  <c r="H21" i="5"/>
  <c r="F21" i="5"/>
  <c r="R15" i="5"/>
  <c r="L15" i="5"/>
  <c r="K15" i="5"/>
  <c r="I15" i="5"/>
  <c r="H15" i="5"/>
  <c r="D10" i="5"/>
  <c r="G15" i="5" l="1"/>
  <c r="O33" i="5"/>
  <c r="O15" i="5" s="1"/>
  <c r="J15" i="5"/>
  <c r="P49" i="4" l="1"/>
  <c r="O49" i="4"/>
  <c r="J49" i="4"/>
  <c r="G49" i="4" s="1"/>
  <c r="H49" i="4"/>
  <c r="F49" i="4"/>
  <c r="J43" i="4"/>
  <c r="G43" i="4" s="1"/>
  <c r="H43" i="4"/>
  <c r="F43" i="4"/>
  <c r="P37" i="4"/>
  <c r="O37" i="4"/>
  <c r="H37" i="4"/>
  <c r="G37" i="4"/>
  <c r="F37" i="4"/>
  <c r="F33" i="4" s="1"/>
  <c r="S33" i="4"/>
  <c r="R33" i="4"/>
  <c r="P33" i="4"/>
  <c r="O33" i="4"/>
  <c r="M33" i="4"/>
  <c r="L33" i="4"/>
  <c r="H33" i="4"/>
  <c r="G33" i="4"/>
  <c r="P30" i="4"/>
  <c r="O30" i="4"/>
  <c r="O15" i="4" s="1"/>
  <c r="J30" i="4"/>
  <c r="G30" i="4" s="1"/>
  <c r="H30" i="4"/>
  <c r="F30" i="4"/>
  <c r="F15" i="4" s="1"/>
  <c r="P21" i="4"/>
  <c r="O21" i="4"/>
  <c r="J21" i="4"/>
  <c r="J15" i="4" s="1"/>
  <c r="H21" i="4"/>
  <c r="G21" i="4"/>
  <c r="F21" i="4"/>
  <c r="S15" i="4"/>
  <c r="R15" i="4"/>
  <c r="P15" i="4"/>
  <c r="M15" i="4"/>
  <c r="L15" i="4"/>
  <c r="K15" i="4"/>
  <c r="I15" i="4"/>
  <c r="H15" i="4"/>
  <c r="D10" i="4"/>
  <c r="G15" i="4" l="1"/>
  <c r="P49" i="3" l="1"/>
  <c r="O49" i="3"/>
  <c r="J49" i="3"/>
  <c r="G49" i="3" s="1"/>
  <c r="H49" i="3"/>
  <c r="F49" i="3"/>
  <c r="J43" i="3"/>
  <c r="G43" i="3" s="1"/>
  <c r="H43" i="3"/>
  <c r="F43" i="3"/>
  <c r="P37" i="3"/>
  <c r="G37" i="3" s="1"/>
  <c r="G33" i="3" s="1"/>
  <c r="O37" i="3"/>
  <c r="H37" i="3"/>
  <c r="F37" i="3"/>
  <c r="F33" i="3" s="1"/>
  <c r="S33" i="3"/>
  <c r="R33" i="3"/>
  <c r="P33" i="3"/>
  <c r="O33" i="3"/>
  <c r="M33" i="3"/>
  <c r="L33" i="3"/>
  <c r="H33" i="3"/>
  <c r="P30" i="3"/>
  <c r="O30" i="3"/>
  <c r="O15" i="3" s="1"/>
  <c r="J30" i="3"/>
  <c r="G30" i="3" s="1"/>
  <c r="H30" i="3"/>
  <c r="F30" i="3"/>
  <c r="F15" i="3" s="1"/>
  <c r="P21" i="3"/>
  <c r="O21" i="3"/>
  <c r="J21" i="3"/>
  <c r="J15" i="3" s="1"/>
  <c r="H21" i="3"/>
  <c r="G21" i="3"/>
  <c r="F21" i="3"/>
  <c r="S15" i="3"/>
  <c r="R15" i="3"/>
  <c r="P15" i="3"/>
  <c r="M15" i="3"/>
  <c r="L15" i="3"/>
  <c r="K15" i="3"/>
  <c r="I15" i="3"/>
  <c r="H15" i="3"/>
  <c r="D10" i="3"/>
  <c r="G15" i="3" l="1"/>
  <c r="O49" i="2"/>
  <c r="J49" i="2"/>
  <c r="G49" i="2" s="1"/>
  <c r="H49" i="2"/>
  <c r="F49" i="2"/>
  <c r="J43" i="2"/>
  <c r="G43" i="2" s="1"/>
  <c r="H43" i="2"/>
  <c r="F43" i="2"/>
  <c r="P37" i="2"/>
  <c r="O37" i="2"/>
  <c r="H37" i="2"/>
  <c r="G37" i="2"/>
  <c r="G33" i="2" s="1"/>
  <c r="F37" i="2"/>
  <c r="F33" i="2" s="1"/>
  <c r="S33" i="2"/>
  <c r="R33" i="2"/>
  <c r="P33" i="2"/>
  <c r="O33" i="2"/>
  <c r="M33" i="2"/>
  <c r="L33" i="2"/>
  <c r="H33" i="2"/>
  <c r="P30" i="2"/>
  <c r="O30" i="2"/>
  <c r="O15" i="2" s="1"/>
  <c r="J30" i="2"/>
  <c r="G30" i="2" s="1"/>
  <c r="G15" i="2" s="1"/>
  <c r="H30" i="2"/>
  <c r="F30" i="2"/>
  <c r="F15" i="2" s="1"/>
  <c r="P21" i="2"/>
  <c r="O21" i="2"/>
  <c r="J21" i="2"/>
  <c r="J15" i="2" s="1"/>
  <c r="H21" i="2"/>
  <c r="G21" i="2"/>
  <c r="F21" i="2"/>
  <c r="S15" i="2"/>
  <c r="R15" i="2"/>
  <c r="P15" i="2"/>
  <c r="M15" i="2"/>
  <c r="L15" i="2"/>
  <c r="K15" i="2"/>
  <c r="I15" i="2"/>
  <c r="H15" i="2"/>
  <c r="D10" i="2"/>
  <c r="H49" i="1" l="1"/>
  <c r="G49" i="1"/>
  <c r="F49" i="1"/>
  <c r="H43" i="1"/>
  <c r="G43" i="1"/>
  <c r="F43" i="1"/>
  <c r="P37" i="1"/>
  <c r="G37" i="1" s="1"/>
  <c r="G33" i="1" s="1"/>
  <c r="O37" i="1"/>
  <c r="H37" i="1"/>
  <c r="F37" i="1"/>
  <c r="F33" i="1" s="1"/>
  <c r="S33" i="1"/>
  <c r="S15" i="1" s="1"/>
  <c r="R33" i="1"/>
  <c r="O33" i="1"/>
  <c r="M33" i="1"/>
  <c r="M15" i="1" s="1"/>
  <c r="L33" i="1"/>
  <c r="H33" i="1"/>
  <c r="P30" i="1"/>
  <c r="O30" i="1"/>
  <c r="O15" i="1" s="1"/>
  <c r="J30" i="1"/>
  <c r="G30" i="1" s="1"/>
  <c r="G15" i="1" s="1"/>
  <c r="H30" i="1"/>
  <c r="F30" i="1"/>
  <c r="P21" i="1"/>
  <c r="O21" i="1"/>
  <c r="J21" i="1"/>
  <c r="H21" i="1"/>
  <c r="G21" i="1"/>
  <c r="F21" i="1"/>
  <c r="R15" i="1"/>
  <c r="L15" i="1"/>
  <c r="K15" i="1"/>
  <c r="I15" i="1"/>
  <c r="H15" i="1"/>
  <c r="D10" i="1"/>
  <c r="F15" i="1" l="1"/>
  <c r="P33" i="1"/>
  <c r="P15" i="1" s="1"/>
  <c r="J15" i="1"/>
</calcChain>
</file>

<file path=xl/sharedStrings.xml><?xml version="1.0" encoding="utf-8"?>
<sst xmlns="http://schemas.openxmlformats.org/spreadsheetml/2006/main" count="1188" uniqueCount="67">
  <si>
    <t>Раздел I. Полезный отпуск электроэнергии и мощности, реализуемой по регулируемым тарифам (ценам)</t>
  </si>
  <si>
    <t>В. Полезный отпуск электроэнергии, реализуемой населению и приравненным к нему категориям потребителей</t>
  </si>
  <si>
    <t>Коды по ОКЕИ: 1000 киловатт-часов – 246, мегаватт – 215, тысяча рублей – 384</t>
  </si>
  <si>
    <t>Потребители</t>
  </si>
  <si>
    <t>Код строки</t>
  </si>
  <si>
    <t>Объем электрической энергии за отчетный месяц (год), тыс кВт ч всего</t>
  </si>
  <si>
    <t>Стоимость электрической энергии за отчетный месяц (год) с НДС, тыс руб всего</t>
  </si>
  <si>
    <t>Стоимость электрической энергии за отчетный месяц (год) без НДС, тыс руб всего</t>
  </si>
  <si>
    <t>Объем электрической энергии потребителей, осуществляющих оплату по одноставочному тарифу за отчетный месяц (год), тыс кВт ч всего</t>
  </si>
  <si>
    <t>Стоимость электрической энергии потребителей, осуществляющих оплату по одноставочному тарифу за отчетный месяц (год) с НДС, тыс руб всего</t>
  </si>
  <si>
    <t>Стоимость электрической энергии потребителей, осуществляющих оплату по одноставочному тарифу за отчетный месяц (год) без НДС,  тыс руб всего</t>
  </si>
  <si>
    <t>Объем электрической энергии потребителей, осуществляющих оплату по зонным тарифам за отчетный месяц (год), тыс кВт ч</t>
  </si>
  <si>
    <t>Стоимость электрической энергии потребителей, осуществляющих оплату по зонным тарифам за отчетный месяц (год) с НДС, тыс руб всего</t>
  </si>
  <si>
    <t>Стоимость электрической энергии потребителей, осуществляющих оплату по зонным тарифам за отчетный месяц (год) без НДС, тыс руб всего</t>
  </si>
  <si>
    <t>ночь</t>
  </si>
  <si>
    <t>пик</t>
  </si>
  <si>
    <t>полупик (день)</t>
  </si>
  <si>
    <t>Население, всего</t>
  </si>
  <si>
    <t>в пределах социальной нормы</t>
  </si>
  <si>
    <t>сверх социальной нормы</t>
  </si>
  <si>
    <t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</si>
  <si>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</si>
  <si>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Население, проживающее в городских населенных пунктах в домах, оборудованных в установленном порядке стационарными электроотопительными установками</t>
  </si>
  <si>
    <t> 270</t>
  </si>
  <si>
    <t> 280</t>
  </si>
  <si>
    <t>Население, проживающее 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</si>
  <si>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 290</t>
  </si>
  <si>
    <t> 300</t>
  </si>
  <si>
    <t> 310</t>
  </si>
  <si>
    <t>Население, проживающее в сельских населенных пунктах</t>
  </si>
  <si>
    <t> 320</t>
  </si>
  <si>
    <t> 330</t>
  </si>
  <si>
    <t> 340</t>
  </si>
  <si>
    <t>Потребители, приравненные к населению, всего</t>
  </si>
  <si>
    <t> 400</t>
  </si>
  <si>
    <t> 410</t>
  </si>
  <si>
    <t> 420</t>
  </si>
  <si>
    <t>в том числе:</t>
  </si>
  <si>
    <t> 430</t>
  </si>
  <si>
    <t>Исполнители коммунальных услуг</t>
  </si>
  <si>
    <t> 440</t>
  </si>
  <si>
    <t> 450</t>
  </si>
  <si>
    <t> 460</t>
  </si>
  <si>
    <t>Садоводческие, огороднические или дачные некоммерческие объединения граждан</t>
  </si>
  <si>
    <t> 470</t>
  </si>
  <si>
    <t> 480</t>
  </si>
  <si>
    <t> 490</t>
  </si>
  <si>
    <t>Религиозные организации</t>
  </si>
  <si>
    <t> 500</t>
  </si>
  <si>
    <t> 510</t>
  </si>
  <si>
    <t> 520</t>
  </si>
  <si>
    <t>Бюджетные организации (проживание военнослужащих, содержание осужденных)</t>
  </si>
  <si>
    <t> 530</t>
  </si>
  <si>
    <t> 540</t>
  </si>
  <si>
    <t> 550</t>
  </si>
  <si>
    <t>Некоммерческие объединения граждан  (гаражно-строительные, гаражные кооперативы)</t>
  </si>
  <si>
    <t> 560</t>
  </si>
  <si>
    <t> 570</t>
  </si>
  <si>
    <t> 580</t>
  </si>
  <si>
    <t>Хозяйственные постройки физических лиц</t>
  </si>
  <si>
    <t> 590</t>
  </si>
  <si>
    <t> 600</t>
  </si>
  <si>
    <t> 610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</si>
  <si>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</t>
  </si>
  <si>
    <t> 700</t>
  </si>
  <si>
    <t> 710</t>
  </si>
  <si>
    <t> 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</si>
</sst>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 tint="0.1499984740745262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color theme="1" tint="0.14999847407452621"/>
      <name val="Tahoma"/>
      <family val="2"/>
      <charset val="204"/>
    </font>
    <font>
      <sz val="9"/>
      <name val="Tahoma"/>
      <family val="2"/>
      <charset val="204"/>
    </font>
    <font>
      <sz val="9"/>
      <color theme="0" tint="-0.499984740745262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9"/>
      <color indexed="23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/>
      <diagonal/>
    </border>
    <border>
      <left style="thin">
        <color theme="1" tint="0.149967955565050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/>
      <diagonal/>
    </border>
    <border>
      <left style="thin">
        <color theme="1" tint="0.149937437055574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 style="thin">
        <color indexed="55"/>
      </bottom>
      <diagonal/>
    </border>
    <border>
      <left style="thin">
        <color theme="1" tint="0.149967955565050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 style="thin">
        <color indexed="55"/>
      </bottom>
      <diagonal/>
    </border>
    <border>
      <left style="thin">
        <color theme="1" tint="0.149937437055574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3"/>
      </right>
      <top style="thin">
        <color indexed="55"/>
      </top>
      <bottom/>
      <diagonal/>
    </border>
    <border>
      <left style="thin">
        <color indexed="63"/>
      </left>
      <right/>
      <top style="thin">
        <color indexed="55"/>
      </top>
      <bottom/>
      <diagonal/>
    </border>
    <border>
      <left/>
      <right style="thin">
        <color indexed="63"/>
      </right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thin">
        <color indexed="63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/>
      <top style="thin">
        <color indexed="55"/>
      </top>
      <bottom style="thin">
        <color indexed="55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49" fontId="5" fillId="0" borderId="0" applyBorder="0">
      <alignment vertical="top"/>
    </xf>
  </cellStyleXfs>
  <cellXfs count="162">
    <xf numFmtId="0" fontId="0" fillId="0" borderId="0" xfId="0"/>
    <xf numFmtId="0" fontId="2" fillId="0" borderId="0" xfId="1" applyFont="1" applyProtection="1"/>
    <xf numFmtId="0" fontId="2" fillId="0" borderId="0" xfId="1" applyNumberFormat="1" applyFont="1" applyProtection="1"/>
    <xf numFmtId="0" fontId="2" fillId="0" borderId="0" xfId="2" applyFont="1" applyProtection="1"/>
    <xf numFmtId="49" fontId="2" fillId="0" borderId="0" xfId="1" applyNumberFormat="1" applyFont="1" applyProtection="1"/>
    <xf numFmtId="0" fontId="2" fillId="0" borderId="0" xfId="1" applyFont="1" applyBorder="1" applyProtection="1"/>
    <xf numFmtId="0" fontId="4" fillId="0" borderId="1" xfId="3" applyFont="1" applyFill="1" applyBorder="1" applyAlignment="1" applyProtection="1">
      <alignment vertical="center"/>
    </xf>
    <xf numFmtId="0" fontId="2" fillId="0" borderId="1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49" fontId="2" fillId="0" borderId="0" xfId="4" applyFont="1" applyBorder="1">
      <alignment vertical="top"/>
    </xf>
    <xf numFmtId="0" fontId="2" fillId="0" borderId="0" xfId="4" applyNumberFormat="1" applyFont="1" applyBorder="1" applyAlignment="1">
      <alignment vertical="center"/>
    </xf>
    <xf numFmtId="49" fontId="2" fillId="0" borderId="0" xfId="4" applyFont="1" applyBorder="1" applyAlignment="1">
      <alignment horizontal="right" vertical="center"/>
    </xf>
    <xf numFmtId="49" fontId="2" fillId="0" borderId="11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12" xfId="4" applyFont="1" applyBorder="1" applyAlignment="1">
      <alignment horizontal="center" vertical="center" wrapText="1"/>
    </xf>
    <xf numFmtId="49" fontId="2" fillId="0" borderId="13" xfId="4" applyFont="1" applyBorder="1" applyAlignment="1">
      <alignment horizontal="center" vertical="center" wrapText="1"/>
    </xf>
    <xf numFmtId="49" fontId="2" fillId="0" borderId="14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49" fontId="2" fillId="0" borderId="2" xfId="4" applyFont="1" applyBorder="1" applyAlignment="1">
      <alignment vertical="center" wrapText="1"/>
    </xf>
    <xf numFmtId="164" fontId="7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3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5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6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7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8" xfId="1" applyNumberFormat="1" applyFont="1" applyFill="1" applyBorder="1" applyAlignment="1" applyProtection="1">
      <alignment horizontal="right" vertical="center" wrapText="1"/>
      <protection locked="0"/>
    </xf>
    <xf numFmtId="164" fontId="7" fillId="2" borderId="2" xfId="1" applyNumberFormat="1" applyFont="1" applyFill="1" applyBorder="1" applyAlignment="1" applyProtection="1">
      <alignment horizontal="center"/>
      <protection locked="0"/>
    </xf>
    <xf numFmtId="164" fontId="2" fillId="2" borderId="2" xfId="1" applyNumberFormat="1" applyFont="1" applyFill="1" applyBorder="1" applyAlignment="1" applyProtection="1">
      <alignment horizontal="right"/>
      <protection locked="0"/>
    </xf>
    <xf numFmtId="164" fontId="2" fillId="2" borderId="2" xfId="1" applyNumberFormat="1" applyFont="1" applyFill="1" applyBorder="1" applyAlignment="1" applyProtection="1">
      <alignment horizontal="right" vertical="center"/>
      <protection locked="0"/>
    </xf>
    <xf numFmtId="164" fontId="2" fillId="2" borderId="3" xfId="1" applyNumberFormat="1" applyFont="1" applyFill="1" applyBorder="1" applyAlignment="1" applyProtection="1">
      <alignment horizontal="right" vertical="center"/>
      <protection locked="0"/>
    </xf>
    <xf numFmtId="164" fontId="2" fillId="2" borderId="4" xfId="1" applyNumberFormat="1" applyFont="1" applyFill="1" applyBorder="1" applyAlignment="1" applyProtection="1">
      <alignment horizontal="right"/>
      <protection locked="0"/>
    </xf>
    <xf numFmtId="164" fontId="2" fillId="2" borderId="5" xfId="1" applyNumberFormat="1" applyFont="1" applyFill="1" applyBorder="1" applyAlignment="1" applyProtection="1">
      <alignment horizontal="right"/>
      <protection locked="0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164" fontId="2" fillId="2" borderId="7" xfId="1" applyNumberFormat="1" applyFont="1" applyFill="1" applyBorder="1" applyAlignment="1" applyProtection="1">
      <alignment horizontal="right"/>
      <protection locked="0"/>
    </xf>
    <xf numFmtId="164" fontId="2" fillId="2" borderId="1" xfId="1" applyNumberFormat="1" applyFont="1" applyFill="1" applyBorder="1" applyAlignment="1" applyProtection="1">
      <alignment horizontal="right"/>
      <protection locked="0"/>
    </xf>
    <xf numFmtId="164" fontId="2" fillId="2" borderId="8" xfId="1" applyNumberFormat="1" applyFont="1" applyFill="1" applyBorder="1" applyAlignment="1" applyProtection="1">
      <alignment horizontal="right"/>
      <protection locked="0"/>
    </xf>
    <xf numFmtId="164" fontId="2" fillId="2" borderId="3" xfId="1" applyNumberFormat="1" applyFont="1" applyFill="1" applyBorder="1" applyAlignment="1" applyProtection="1">
      <alignment horizontal="right"/>
      <protection locked="0"/>
    </xf>
    <xf numFmtId="164" fontId="2" fillId="2" borderId="9" xfId="1" applyNumberFormat="1" applyFont="1" applyFill="1" applyBorder="1" applyAlignment="1" applyProtection="1">
      <alignment horizontal="right"/>
      <protection locked="0"/>
    </xf>
    <xf numFmtId="164" fontId="2" fillId="2" borderId="10" xfId="1" applyNumberFormat="1" applyFont="1" applyFill="1" applyBorder="1" applyAlignment="1" applyProtection="1">
      <alignment horizontal="right"/>
      <protection locked="0"/>
    </xf>
    <xf numFmtId="49" fontId="2" fillId="0" borderId="9" xfId="4" applyFont="1" applyBorder="1" applyAlignment="1">
      <alignment vertical="center" wrapText="1"/>
    </xf>
    <xf numFmtId="164" fontId="7" fillId="2" borderId="9" xfId="1" applyNumberFormat="1" applyFont="1" applyFill="1" applyBorder="1" applyAlignment="1" applyProtection="1">
      <alignment horizontal="center"/>
      <protection locked="0"/>
    </xf>
    <xf numFmtId="164" fontId="2" fillId="2" borderId="11" xfId="1" applyNumberFormat="1" applyFont="1" applyFill="1" applyBorder="1" applyAlignment="1" applyProtection="1">
      <alignment horizontal="right"/>
      <protection locked="0"/>
    </xf>
    <xf numFmtId="164" fontId="2" fillId="2" borderId="12" xfId="1" applyNumberFormat="1" applyFont="1" applyFill="1" applyBorder="1" applyAlignment="1" applyProtection="1">
      <alignment horizontal="right"/>
      <protection locked="0"/>
    </xf>
    <xf numFmtId="164" fontId="2" fillId="2" borderId="13" xfId="1" applyNumberFormat="1" applyFont="1" applyFill="1" applyBorder="1" applyAlignment="1" applyProtection="1">
      <alignment horizontal="right"/>
      <protection locked="0"/>
    </xf>
    <xf numFmtId="164" fontId="2" fillId="2" borderId="14" xfId="1" applyNumberFormat="1" applyFont="1" applyFill="1" applyBorder="1" applyAlignment="1" applyProtection="1">
      <alignment horizontal="right"/>
      <protection locked="0"/>
    </xf>
    <xf numFmtId="164" fontId="2" fillId="2" borderId="15" xfId="1" applyNumberFormat="1" applyFont="1" applyFill="1" applyBorder="1" applyAlignment="1" applyProtection="1">
      <alignment horizontal="right"/>
      <protection locked="0"/>
    </xf>
    <xf numFmtId="164" fontId="2" fillId="2" borderId="16" xfId="1" applyNumberFormat="1" applyFont="1" applyFill="1" applyBorder="1" applyAlignment="1" applyProtection="1">
      <alignment horizontal="right"/>
      <protection locked="0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164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9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9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3" borderId="17" xfId="1" applyNumberFormat="1" applyFont="1" applyFill="1" applyBorder="1" applyAlignment="1" applyProtection="1">
      <alignment horizontal="right" vertical="center" wrapText="1"/>
      <protection locked="0"/>
    </xf>
    <xf numFmtId="164" fontId="9" fillId="3" borderId="18" xfId="1" applyNumberFormat="1" applyFont="1" applyFill="1" applyBorder="1" applyAlignment="1" applyProtection="1">
      <alignment horizontal="right" vertical="center" wrapText="1"/>
      <protection locked="0"/>
    </xf>
    <xf numFmtId="164" fontId="9" fillId="3" borderId="1" xfId="1" applyNumberFormat="1" applyFont="1" applyFill="1" applyBorder="1" applyAlignment="1" applyProtection="1">
      <alignment horizontal="right" vertical="center" wrapText="1"/>
      <protection locked="0"/>
    </xf>
    <xf numFmtId="164" fontId="9" fillId="3" borderId="8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2" xfId="1" applyNumberFormat="1" applyFont="1" applyFill="1" applyBorder="1" applyAlignment="1" applyProtection="1">
      <alignment horizontal="center"/>
      <protection locked="0"/>
    </xf>
    <xf numFmtId="164" fontId="9" fillId="3" borderId="2" xfId="1" applyNumberFormat="1" applyFont="1" applyFill="1" applyBorder="1" applyAlignment="1" applyProtection="1">
      <alignment horizontal="right"/>
      <protection locked="0"/>
    </xf>
    <xf numFmtId="164" fontId="9" fillId="3" borderId="2" xfId="1" applyNumberFormat="1" applyFont="1" applyFill="1" applyBorder="1" applyAlignment="1" applyProtection="1">
      <alignment horizontal="right" vertical="center"/>
      <protection locked="0"/>
    </xf>
    <xf numFmtId="164" fontId="9" fillId="3" borderId="17" xfId="1" applyNumberFormat="1" applyFont="1" applyFill="1" applyBorder="1" applyAlignment="1" applyProtection="1">
      <alignment horizontal="right" vertical="center"/>
      <protection locked="0"/>
    </xf>
    <xf numFmtId="164" fontId="9" fillId="3" borderId="18" xfId="1" applyNumberFormat="1" applyFont="1" applyFill="1" applyBorder="1" applyAlignment="1" applyProtection="1">
      <alignment horizontal="right"/>
      <protection locked="0"/>
    </xf>
    <xf numFmtId="164" fontId="9" fillId="3" borderId="17" xfId="1" applyNumberFormat="1" applyFont="1" applyFill="1" applyBorder="1" applyAlignment="1" applyProtection="1">
      <alignment horizontal="right"/>
      <protection locked="0"/>
    </xf>
    <xf numFmtId="164" fontId="9" fillId="3" borderId="1" xfId="1" applyNumberFormat="1" applyFont="1" applyFill="1" applyBorder="1" applyAlignment="1" applyProtection="1">
      <alignment horizontal="right"/>
      <protection locked="0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164" fontId="8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3" borderId="16" xfId="1" applyNumberFormat="1" applyFont="1" applyFill="1" applyBorder="1" applyAlignment="1" applyProtection="1">
      <alignment horizontal="right"/>
      <protection locked="0"/>
    </xf>
    <xf numFmtId="164" fontId="9" fillId="3" borderId="19" xfId="1" applyNumberFormat="1" applyFont="1" applyFill="1" applyBorder="1" applyAlignment="1" applyProtection="1">
      <alignment horizontal="right"/>
      <protection locked="0"/>
    </xf>
    <xf numFmtId="164" fontId="8" fillId="3" borderId="2" xfId="1" applyNumberFormat="1" applyFont="1" applyFill="1" applyBorder="1" applyAlignment="1" applyProtection="1">
      <alignment horizontal="right" vertical="center"/>
      <protection locked="0"/>
    </xf>
    <xf numFmtId="164" fontId="9" fillId="3" borderId="18" xfId="1" applyNumberFormat="1" applyFont="1" applyFill="1" applyBorder="1" applyAlignment="1" applyProtection="1">
      <alignment horizontal="right" vertical="center"/>
      <protection locked="0"/>
    </xf>
    <xf numFmtId="164" fontId="9" fillId="3" borderId="16" xfId="1" applyNumberFormat="1" applyFont="1" applyFill="1" applyBorder="1" applyAlignment="1" applyProtection="1">
      <alignment horizontal="right" vertical="center"/>
      <protection locked="0"/>
    </xf>
    <xf numFmtId="164" fontId="9" fillId="3" borderId="19" xfId="1" applyNumberFormat="1" applyFont="1" applyFill="1" applyBorder="1" applyAlignment="1" applyProtection="1">
      <alignment horizontal="right" vertical="center"/>
      <protection locked="0"/>
    </xf>
    <xf numFmtId="164" fontId="9" fillId="3" borderId="1" xfId="1" applyNumberFormat="1" applyFont="1" applyFill="1" applyBorder="1" applyAlignment="1" applyProtection="1">
      <alignment horizontal="right" vertical="center"/>
      <protection locked="0"/>
    </xf>
    <xf numFmtId="164" fontId="9" fillId="3" borderId="8" xfId="1" applyNumberFormat="1" applyFont="1" applyFill="1" applyBorder="1" applyAlignment="1" applyProtection="1">
      <alignment horizontal="right" vertical="center"/>
      <protection locked="0"/>
    </xf>
    <xf numFmtId="164" fontId="9" fillId="3" borderId="20" xfId="1" applyNumberFormat="1" applyFont="1" applyFill="1" applyBorder="1" applyAlignment="1" applyProtection="1">
      <alignment horizontal="right"/>
      <protection locked="0"/>
    </xf>
    <xf numFmtId="164" fontId="9" fillId="3" borderId="9" xfId="1" applyNumberFormat="1" applyFont="1" applyFill="1" applyBorder="1" applyAlignment="1" applyProtection="1">
      <alignment horizontal="right"/>
      <protection locked="0"/>
    </xf>
    <xf numFmtId="164" fontId="9" fillId="3" borderId="21" xfId="1" applyNumberFormat="1" applyFont="1" applyFill="1" applyBorder="1" applyAlignment="1" applyProtection="1">
      <alignment horizontal="right"/>
      <protection locked="0"/>
    </xf>
    <xf numFmtId="164" fontId="8" fillId="3" borderId="9" xfId="1" applyNumberFormat="1" applyFont="1" applyFill="1" applyBorder="1" applyAlignment="1" applyProtection="1">
      <alignment horizontal="center"/>
      <protection locked="0"/>
    </xf>
    <xf numFmtId="164" fontId="9" fillId="3" borderId="22" xfId="1" applyNumberFormat="1" applyFont="1" applyFill="1" applyBorder="1" applyAlignment="1" applyProtection="1">
      <alignment horizontal="right"/>
      <protection locked="0"/>
    </xf>
    <xf numFmtId="164" fontId="9" fillId="3" borderId="15" xfId="1" applyNumberFormat="1" applyFont="1" applyFill="1" applyBorder="1" applyAlignment="1" applyProtection="1">
      <alignment horizontal="right"/>
      <protection locked="0"/>
    </xf>
    <xf numFmtId="0" fontId="9" fillId="0" borderId="0" xfId="1" applyFont="1" applyFill="1" applyProtection="1"/>
    <xf numFmtId="0" fontId="9" fillId="0" borderId="0" xfId="1" applyNumberFormat="1" applyFont="1" applyFill="1" applyProtection="1"/>
    <xf numFmtId="0" fontId="9" fillId="0" borderId="0" xfId="2" applyFont="1" applyFill="1" applyProtection="1"/>
    <xf numFmtId="49" fontId="9" fillId="0" borderId="0" xfId="1" applyNumberFormat="1" applyFont="1" applyFill="1" applyProtection="1"/>
    <xf numFmtId="0" fontId="9" fillId="0" borderId="0" xfId="1" applyFont="1" applyFill="1" applyBorder="1" applyProtection="1"/>
    <xf numFmtId="0" fontId="10" fillId="0" borderId="1" xfId="3" applyFont="1" applyFill="1" applyBorder="1" applyAlignment="1" applyProtection="1">
      <alignment vertical="center"/>
    </xf>
    <xf numFmtId="0" fontId="9" fillId="0" borderId="1" xfId="1" applyFont="1" applyFill="1" applyBorder="1" applyAlignment="1" applyProtection="1">
      <alignment vertical="center"/>
    </xf>
    <xf numFmtId="0" fontId="9" fillId="0" borderId="0" xfId="1" applyFont="1" applyFill="1" applyBorder="1" applyAlignment="1" applyProtection="1">
      <alignment vertical="center"/>
    </xf>
    <xf numFmtId="49" fontId="9" fillId="0" borderId="0" xfId="4" applyFont="1" applyFill="1" applyBorder="1">
      <alignment vertical="top"/>
    </xf>
    <xf numFmtId="0" fontId="9" fillId="0" borderId="0" xfId="4" applyNumberFormat="1" applyFont="1" applyFill="1" applyBorder="1" applyAlignment="1">
      <alignment vertical="center"/>
    </xf>
    <xf numFmtId="49" fontId="9" fillId="0" borderId="0" xfId="4" applyFont="1" applyFill="1" applyBorder="1" applyAlignment="1">
      <alignment horizontal="right" vertical="center"/>
    </xf>
    <xf numFmtId="49" fontId="9" fillId="0" borderId="22" xfId="4" applyFont="1" applyFill="1" applyBorder="1" applyAlignment="1">
      <alignment horizontal="center" vertical="center" wrapText="1"/>
    </xf>
    <xf numFmtId="49" fontId="9" fillId="0" borderId="9" xfId="4" applyFont="1" applyFill="1" applyBorder="1" applyAlignment="1">
      <alignment horizontal="center" vertical="center" wrapText="1"/>
    </xf>
    <xf numFmtId="49" fontId="9" fillId="0" borderId="21" xfId="4" applyFont="1" applyFill="1" applyBorder="1" applyAlignment="1">
      <alignment horizontal="center" vertical="center" wrapText="1"/>
    </xf>
    <xf numFmtId="49" fontId="9" fillId="0" borderId="1" xfId="4" applyFont="1" applyFill="1" applyBorder="1" applyAlignment="1">
      <alignment horizontal="center" vertical="center" wrapText="1"/>
    </xf>
    <xf numFmtId="49" fontId="9" fillId="0" borderId="2" xfId="4" applyFont="1" applyFill="1" applyBorder="1" applyAlignment="1">
      <alignment horizontal="center" vertical="center" wrapText="1"/>
    </xf>
    <xf numFmtId="49" fontId="9" fillId="0" borderId="8" xfId="4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49" fontId="9" fillId="0" borderId="2" xfId="4" applyFont="1" applyFill="1" applyBorder="1" applyAlignment="1">
      <alignment vertical="center" wrapText="1"/>
    </xf>
    <xf numFmtId="49" fontId="9" fillId="0" borderId="9" xfId="4" applyFont="1" applyFill="1" applyBorder="1" applyAlignment="1">
      <alignment vertical="center" wrapText="1"/>
    </xf>
    <xf numFmtId="49" fontId="9" fillId="0" borderId="2" xfId="4" applyFont="1" applyFill="1" applyBorder="1" applyAlignment="1">
      <alignment horizontal="center" vertical="center" wrapText="1"/>
    </xf>
    <xf numFmtId="49" fontId="9" fillId="0" borderId="1" xfId="4" applyFont="1" applyFill="1" applyBorder="1" applyAlignment="1">
      <alignment horizontal="center" vertical="center" wrapText="1"/>
    </xf>
    <xf numFmtId="49" fontId="9" fillId="0" borderId="8" xfId="4" applyFont="1" applyFill="1" applyBorder="1" applyAlignment="1">
      <alignment horizontal="center" vertical="center" wrapText="1"/>
    </xf>
    <xf numFmtId="49" fontId="9" fillId="0" borderId="9" xfId="4" applyFont="1" applyFill="1" applyBorder="1" applyAlignment="1">
      <alignment horizontal="center" vertical="center" wrapText="1"/>
    </xf>
    <xf numFmtId="49" fontId="9" fillId="0" borderId="21" xfId="4" applyFont="1" applyFill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4" xfId="4" applyFont="1" applyBorder="1" applyAlignment="1">
      <alignment horizontal="center" vertical="center" wrapText="1"/>
    </xf>
    <xf numFmtId="49" fontId="2" fillId="0" borderId="2" xfId="4" applyFont="1" applyBorder="1" applyAlignment="1">
      <alignment horizontal="center" vertical="center" wrapText="1"/>
    </xf>
    <xf numFmtId="49" fontId="2" fillId="0" borderId="5" xfId="4" applyFont="1" applyBorder="1" applyAlignment="1">
      <alignment horizontal="center" vertical="center" wrapText="1"/>
    </xf>
    <xf numFmtId="49" fontId="2" fillId="0" borderId="6" xfId="4" applyFont="1" applyBorder="1" applyAlignment="1">
      <alignment horizontal="center" vertical="center" wrapText="1"/>
    </xf>
    <xf numFmtId="49" fontId="2" fillId="0" borderId="7" xfId="4" applyFont="1" applyBorder="1" applyAlignment="1">
      <alignment horizontal="center" vertical="center" wrapText="1"/>
    </xf>
    <xf numFmtId="49" fontId="2" fillId="0" borderId="1" xfId="4" applyFont="1" applyBorder="1" applyAlignment="1">
      <alignment horizontal="center" vertical="center" wrapText="1"/>
    </xf>
    <xf numFmtId="49" fontId="2" fillId="0" borderId="8" xfId="4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left" vertical="center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9" xfId="4" applyFont="1" applyBorder="1" applyAlignment="1">
      <alignment horizontal="center" vertical="center" wrapText="1"/>
    </xf>
    <xf numFmtId="49" fontId="2" fillId="0" borderId="3" xfId="4" applyFont="1" applyBorder="1" applyAlignment="1">
      <alignment horizontal="center" vertical="center" wrapText="1"/>
    </xf>
    <xf numFmtId="49" fontId="2" fillId="0" borderId="10" xfId="4" applyFont="1" applyBorder="1" applyAlignment="1">
      <alignment horizontal="center" vertical="center" wrapText="1"/>
    </xf>
    <xf numFmtId="49" fontId="9" fillId="0" borderId="18" xfId="4" applyFont="1" applyFill="1" applyBorder="1" applyAlignment="1">
      <alignment horizontal="center" vertical="center" wrapText="1"/>
    </xf>
    <xf numFmtId="49" fontId="9" fillId="0" borderId="2" xfId="4" applyFont="1" applyFill="1" applyBorder="1" applyAlignment="1">
      <alignment horizontal="center" vertical="center" wrapText="1"/>
    </xf>
    <xf numFmtId="49" fontId="9" fillId="0" borderId="17" xfId="4" applyFont="1" applyFill="1" applyBorder="1" applyAlignment="1">
      <alignment horizontal="center" vertical="center" wrapText="1"/>
    </xf>
    <xf numFmtId="49" fontId="9" fillId="0" borderId="1" xfId="4" applyFont="1" applyFill="1" applyBorder="1" applyAlignment="1">
      <alignment horizontal="center" vertical="center" wrapText="1"/>
    </xf>
    <xf numFmtId="49" fontId="9" fillId="0" borderId="8" xfId="4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left" vertical="center"/>
    </xf>
    <xf numFmtId="0" fontId="9" fillId="0" borderId="0" xfId="1" applyFont="1" applyFill="1" applyBorder="1" applyAlignment="1" applyProtection="1">
      <alignment horizontal="left" vertical="center"/>
    </xf>
    <xf numFmtId="49" fontId="9" fillId="0" borderId="2" xfId="4" applyFont="1" applyFill="1" applyBorder="1" applyAlignment="1" applyProtection="1">
      <alignment horizontal="center" vertical="center" wrapText="1"/>
    </xf>
    <xf numFmtId="49" fontId="9" fillId="0" borderId="9" xfId="4" applyFont="1" applyFill="1" applyBorder="1" applyAlignment="1">
      <alignment horizontal="center" vertical="center" wrapText="1"/>
    </xf>
    <xf numFmtId="49" fontId="9" fillId="0" borderId="2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_Полезный отпуск электроэнергии и мощности, реализуемой по нерегулируемым ценам" xfId="2"/>
    <cellStyle name="Обычный_Полезный отпуск электроэнергии и мощности, реализуемой по регулируемым ценам" xfId="1"/>
    <cellStyle name="Обычный_Шаблон по источникам для Модуля Реестр (2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4/&#1069;&#1083;.&#1089;&#1077;&#1088;&#1074;&#1080;&#1089;/46EE.ST(v1.0)-&#1103;&#1085;&#1074;&#1072;&#1088;&#1100;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"Электросервис"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F27" sqref="F27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3" t="s">
        <v>15</v>
      </c>
      <c r="N13" s="14" t="s">
        <v>16</v>
      </c>
      <c r="O13" s="15" t="s">
        <v>14</v>
      </c>
      <c r="P13" s="13" t="s">
        <v>15</v>
      </c>
      <c r="Q13" s="16" t="s">
        <v>16</v>
      </c>
      <c r="R13" s="17" t="s">
        <v>14</v>
      </c>
      <c r="S13" s="18" t="s">
        <v>15</v>
      </c>
      <c r="T13" s="19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8">
        <v>100</v>
      </c>
      <c r="F15" s="22">
        <f t="shared" ref="F15:M15" si="0">SUM(F21+F30+F33+F43+F49)</f>
        <v>6254.491</v>
      </c>
      <c r="G15" s="23">
        <f t="shared" si="0"/>
        <v>12953.016184000002</v>
      </c>
      <c r="H15" s="23">
        <f t="shared" si="0"/>
        <v>10977.132300000001</v>
      </c>
      <c r="I15" s="23">
        <f t="shared" si="0"/>
        <v>4222.79</v>
      </c>
      <c r="J15" s="23">
        <f t="shared" si="0"/>
        <v>9384.2588700000015</v>
      </c>
      <c r="K15" s="24">
        <f t="shared" si="0"/>
        <v>7952.7617000000009</v>
      </c>
      <c r="L15" s="25">
        <f t="shared" si="0"/>
        <v>790.17800000000011</v>
      </c>
      <c r="M15" s="23">
        <f t="shared" si="0"/>
        <v>1241.5229999999999</v>
      </c>
      <c r="N15" s="26">
        <v>0</v>
      </c>
      <c r="O15" s="27">
        <f>SUM(O21+O30+O33+O43+O49)</f>
        <v>669.83362199999999</v>
      </c>
      <c r="P15" s="23">
        <f>SUM(P21+P30+P33+P43+P49)</f>
        <v>2898.9236920000003</v>
      </c>
      <c r="Q15" s="28">
        <v>0</v>
      </c>
      <c r="R15" s="29">
        <f>SUM(R21+R30+R33+R43+R49)</f>
        <v>567.65560000000005</v>
      </c>
      <c r="S15" s="23">
        <f>SUM(S21+S30+S33+S43+S49)</f>
        <v>2456.7150000000001</v>
      </c>
      <c r="T15" s="30">
        <v>0</v>
      </c>
    </row>
    <row r="16" spans="1:20" ht="15" customHeight="1" x14ac:dyDescent="0.15">
      <c r="C16" s="5"/>
      <c r="D16" s="21" t="s">
        <v>18</v>
      </c>
      <c r="E16" s="18">
        <v>110</v>
      </c>
      <c r="F16" s="22">
        <v>0</v>
      </c>
      <c r="G16" s="23">
        <v>0</v>
      </c>
      <c r="H16" s="23">
        <v>0</v>
      </c>
      <c r="I16" s="23">
        <v>0</v>
      </c>
      <c r="J16" s="23">
        <v>0</v>
      </c>
      <c r="K16" s="24">
        <v>0</v>
      </c>
      <c r="L16" s="25">
        <v>0</v>
      </c>
      <c r="M16" s="23">
        <v>0</v>
      </c>
      <c r="N16" s="26">
        <v>0</v>
      </c>
      <c r="O16" s="27">
        <v>0</v>
      </c>
      <c r="P16" s="23">
        <v>0</v>
      </c>
      <c r="Q16" s="28">
        <v>0</v>
      </c>
      <c r="R16" s="29">
        <v>0</v>
      </c>
      <c r="S16" s="23">
        <v>0</v>
      </c>
      <c r="T16" s="30">
        <v>0</v>
      </c>
    </row>
    <row r="17" spans="3:20" ht="15" customHeight="1" x14ac:dyDescent="0.15">
      <c r="C17" s="5"/>
      <c r="D17" s="21" t="s">
        <v>19</v>
      </c>
      <c r="E17" s="18">
        <v>120</v>
      </c>
      <c r="F17" s="22">
        <v>0</v>
      </c>
      <c r="G17" s="23">
        <v>0</v>
      </c>
      <c r="H17" s="23">
        <v>0</v>
      </c>
      <c r="I17" s="23">
        <v>0</v>
      </c>
      <c r="J17" s="23">
        <v>0</v>
      </c>
      <c r="K17" s="24">
        <v>0</v>
      </c>
      <c r="L17" s="25">
        <v>0</v>
      </c>
      <c r="M17" s="23">
        <v>0</v>
      </c>
      <c r="N17" s="26">
        <v>0</v>
      </c>
      <c r="O17" s="27">
        <v>0</v>
      </c>
      <c r="P17" s="23">
        <v>0</v>
      </c>
      <c r="Q17" s="28">
        <v>0</v>
      </c>
      <c r="R17" s="29">
        <v>0</v>
      </c>
      <c r="S17" s="23">
        <v>0</v>
      </c>
      <c r="T17" s="30">
        <v>0</v>
      </c>
    </row>
    <row r="18" spans="3:20" ht="56.25" x14ac:dyDescent="0.15">
      <c r="C18" s="5"/>
      <c r="D18" s="21" t="s">
        <v>20</v>
      </c>
      <c r="E18" s="18">
        <v>200</v>
      </c>
      <c r="F18" s="22">
        <v>0</v>
      </c>
      <c r="G18" s="23">
        <v>0</v>
      </c>
      <c r="H18" s="23">
        <v>0</v>
      </c>
      <c r="I18" s="23">
        <v>0</v>
      </c>
      <c r="J18" s="23">
        <v>0</v>
      </c>
      <c r="K18" s="24">
        <v>0</v>
      </c>
      <c r="L18" s="25">
        <v>0</v>
      </c>
      <c r="M18" s="23">
        <v>0</v>
      </c>
      <c r="N18" s="26">
        <v>0</v>
      </c>
      <c r="O18" s="27">
        <v>0</v>
      </c>
      <c r="P18" s="23">
        <v>0</v>
      </c>
      <c r="Q18" s="28">
        <v>0</v>
      </c>
      <c r="R18" s="29">
        <v>0</v>
      </c>
      <c r="S18" s="23">
        <v>0</v>
      </c>
      <c r="T18" s="30">
        <v>0</v>
      </c>
    </row>
    <row r="19" spans="3:20" ht="15" customHeight="1" x14ac:dyDescent="0.15">
      <c r="C19" s="5"/>
      <c r="D19" s="21" t="s">
        <v>18</v>
      </c>
      <c r="E19" s="18">
        <v>210</v>
      </c>
      <c r="F19" s="22">
        <v>0</v>
      </c>
      <c r="G19" s="23">
        <v>0</v>
      </c>
      <c r="H19" s="23">
        <v>0</v>
      </c>
      <c r="I19" s="23">
        <v>0</v>
      </c>
      <c r="J19" s="23">
        <v>0</v>
      </c>
      <c r="K19" s="24">
        <v>0</v>
      </c>
      <c r="L19" s="25">
        <v>0</v>
      </c>
      <c r="M19" s="23">
        <v>0</v>
      </c>
      <c r="N19" s="26">
        <v>0</v>
      </c>
      <c r="O19" s="27">
        <v>0</v>
      </c>
      <c r="P19" s="23">
        <v>0</v>
      </c>
      <c r="Q19" s="28">
        <v>0</v>
      </c>
      <c r="R19" s="29">
        <v>0</v>
      </c>
      <c r="S19" s="23">
        <v>0</v>
      </c>
      <c r="T19" s="30">
        <v>0</v>
      </c>
    </row>
    <row r="20" spans="3:20" ht="15" customHeight="1" x14ac:dyDescent="0.15">
      <c r="C20" s="5"/>
      <c r="D20" s="21" t="s">
        <v>19</v>
      </c>
      <c r="E20" s="18">
        <v>220</v>
      </c>
      <c r="F20" s="22">
        <v>0</v>
      </c>
      <c r="G20" s="23">
        <v>0</v>
      </c>
      <c r="H20" s="23">
        <v>0</v>
      </c>
      <c r="I20" s="23">
        <v>0</v>
      </c>
      <c r="J20" s="23">
        <v>0</v>
      </c>
      <c r="K20" s="24">
        <v>0</v>
      </c>
      <c r="L20" s="25">
        <v>0</v>
      </c>
      <c r="M20" s="23">
        <v>0</v>
      </c>
      <c r="N20" s="26">
        <v>0</v>
      </c>
      <c r="O20" s="27">
        <v>0</v>
      </c>
      <c r="P20" s="23">
        <v>0</v>
      </c>
      <c r="Q20" s="28">
        <v>0</v>
      </c>
      <c r="R20" s="29">
        <v>0</v>
      </c>
      <c r="S20" s="23">
        <v>0</v>
      </c>
      <c r="T20" s="30">
        <v>0</v>
      </c>
    </row>
    <row r="21" spans="3:20" ht="45" x14ac:dyDescent="0.15">
      <c r="C21" s="5"/>
      <c r="D21" s="21" t="s">
        <v>21</v>
      </c>
      <c r="E21" s="18">
        <v>230</v>
      </c>
      <c r="F21" s="22">
        <f>SUM(I21+L21+M21)</f>
        <v>5985.8310000000001</v>
      </c>
      <c r="G21" s="23">
        <f>SUM(J21+O21+P21)</f>
        <v>12474.914688000001</v>
      </c>
      <c r="H21" s="23">
        <f>SUM(K21+R21+S21)</f>
        <v>10571.961600000001</v>
      </c>
      <c r="I21" s="23">
        <v>4092.9119999999998</v>
      </c>
      <c r="J21" s="23">
        <f>SUM(K21*1.18)</f>
        <v>9120.5767140000007</v>
      </c>
      <c r="K21" s="24">
        <v>7729.3023000000003</v>
      </c>
      <c r="L21" s="25">
        <v>733.52200000000005</v>
      </c>
      <c r="M21" s="23">
        <v>1159.3969999999999</v>
      </c>
      <c r="N21" s="26">
        <v>0</v>
      </c>
      <c r="O21" s="27">
        <f>SUM(R21*1.18)</f>
        <v>627.25000399999999</v>
      </c>
      <c r="P21" s="23">
        <f>SUM(S21*1.18)</f>
        <v>2727.08797</v>
      </c>
      <c r="Q21" s="28">
        <v>0</v>
      </c>
      <c r="R21" s="29">
        <v>531.56780000000003</v>
      </c>
      <c r="S21" s="23">
        <v>2311.0915</v>
      </c>
      <c r="T21" s="30">
        <v>0</v>
      </c>
    </row>
    <row r="22" spans="3:20" ht="15" customHeight="1" x14ac:dyDescent="0.15">
      <c r="C22" s="5"/>
      <c r="D22" s="21" t="s">
        <v>18</v>
      </c>
      <c r="E22" s="18">
        <v>240</v>
      </c>
      <c r="F22" s="22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5">
        <v>0</v>
      </c>
      <c r="M22" s="23">
        <v>0</v>
      </c>
      <c r="N22" s="26">
        <v>0</v>
      </c>
      <c r="O22" s="27">
        <v>0</v>
      </c>
      <c r="P22" s="23">
        <v>0</v>
      </c>
      <c r="Q22" s="28">
        <v>0</v>
      </c>
      <c r="R22" s="29">
        <v>0</v>
      </c>
      <c r="S22" s="23">
        <v>0</v>
      </c>
      <c r="T22" s="30">
        <v>0</v>
      </c>
    </row>
    <row r="23" spans="3:20" ht="15" customHeight="1" x14ac:dyDescent="0.15">
      <c r="C23" s="5"/>
      <c r="D23" s="21" t="s">
        <v>19</v>
      </c>
      <c r="E23" s="18">
        <v>250</v>
      </c>
      <c r="F23" s="22">
        <v>0</v>
      </c>
      <c r="G23" s="23">
        <v>0</v>
      </c>
      <c r="H23" s="23">
        <v>0</v>
      </c>
      <c r="I23" s="23">
        <v>0</v>
      </c>
      <c r="J23" s="23">
        <v>0</v>
      </c>
      <c r="K23" s="24">
        <v>0</v>
      </c>
      <c r="L23" s="25">
        <v>0</v>
      </c>
      <c r="M23" s="23">
        <v>0</v>
      </c>
      <c r="N23" s="26">
        <v>0</v>
      </c>
      <c r="O23" s="27">
        <v>0</v>
      </c>
      <c r="P23" s="23">
        <v>0</v>
      </c>
      <c r="Q23" s="28">
        <v>0</v>
      </c>
      <c r="R23" s="29">
        <v>0</v>
      </c>
      <c r="S23" s="23">
        <v>0</v>
      </c>
      <c r="T23" s="30">
        <v>0</v>
      </c>
    </row>
    <row r="24" spans="3:20" ht="45" x14ac:dyDescent="0.15">
      <c r="C24" s="5"/>
      <c r="D24" s="21" t="s">
        <v>22</v>
      </c>
      <c r="E24" s="18">
        <v>260</v>
      </c>
      <c r="F24" s="22">
        <v>0</v>
      </c>
      <c r="G24" s="23">
        <v>0</v>
      </c>
      <c r="H24" s="23">
        <v>0</v>
      </c>
      <c r="I24" s="23">
        <v>0</v>
      </c>
      <c r="J24" s="23">
        <v>0</v>
      </c>
      <c r="K24" s="24">
        <v>0</v>
      </c>
      <c r="L24" s="25">
        <v>0</v>
      </c>
      <c r="M24" s="23">
        <v>0</v>
      </c>
      <c r="N24" s="26">
        <v>0</v>
      </c>
      <c r="O24" s="27">
        <v>0</v>
      </c>
      <c r="P24" s="23">
        <v>0</v>
      </c>
      <c r="Q24" s="28">
        <v>0</v>
      </c>
      <c r="R24" s="29">
        <v>0</v>
      </c>
      <c r="S24" s="23">
        <v>0</v>
      </c>
      <c r="T24" s="30">
        <v>0</v>
      </c>
    </row>
    <row r="25" spans="3:20" ht="15" customHeight="1" x14ac:dyDescent="0.15">
      <c r="C25" s="5"/>
      <c r="D25" s="21" t="s">
        <v>18</v>
      </c>
      <c r="E25" s="18" t="s">
        <v>23</v>
      </c>
      <c r="F25" s="22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5">
        <v>0</v>
      </c>
      <c r="M25" s="23">
        <v>0</v>
      </c>
      <c r="N25" s="26">
        <v>0</v>
      </c>
      <c r="O25" s="27">
        <v>0</v>
      </c>
      <c r="P25" s="23">
        <v>0</v>
      </c>
      <c r="Q25" s="28">
        <v>0</v>
      </c>
      <c r="R25" s="29">
        <v>0</v>
      </c>
      <c r="S25" s="23">
        <v>0</v>
      </c>
      <c r="T25" s="30">
        <v>0</v>
      </c>
    </row>
    <row r="26" spans="3:20" ht="15" customHeight="1" x14ac:dyDescent="0.15">
      <c r="C26" s="5"/>
      <c r="D26" s="21" t="s">
        <v>19</v>
      </c>
      <c r="E26" s="18" t="s">
        <v>24</v>
      </c>
      <c r="F26" s="22">
        <v>0</v>
      </c>
      <c r="G26" s="23">
        <v>0</v>
      </c>
      <c r="H26" s="23">
        <v>0</v>
      </c>
      <c r="I26" s="23">
        <v>0</v>
      </c>
      <c r="J26" s="23">
        <v>0</v>
      </c>
      <c r="K26" s="24">
        <v>0</v>
      </c>
      <c r="L26" s="25">
        <v>0</v>
      </c>
      <c r="M26" s="23">
        <v>0</v>
      </c>
      <c r="N26" s="26">
        <v>0</v>
      </c>
      <c r="O26" s="27">
        <v>0</v>
      </c>
      <c r="P26" s="23">
        <v>0</v>
      </c>
      <c r="Q26" s="28">
        <v>0</v>
      </c>
      <c r="R26" s="29">
        <v>0</v>
      </c>
      <c r="S26" s="23">
        <v>0</v>
      </c>
      <c r="T26" s="30">
        <v>0</v>
      </c>
    </row>
    <row r="27" spans="3:20" ht="56.25" x14ac:dyDescent="0.15">
      <c r="C27" s="5"/>
      <c r="D27" s="21" t="s">
        <v>25</v>
      </c>
      <c r="E27" s="18" t="s">
        <v>26</v>
      </c>
      <c r="F27" s="22">
        <v>0</v>
      </c>
      <c r="G27" s="23">
        <v>0</v>
      </c>
      <c r="H27" s="23">
        <v>0</v>
      </c>
      <c r="I27" s="23">
        <v>0</v>
      </c>
      <c r="J27" s="23">
        <v>0</v>
      </c>
      <c r="K27" s="24">
        <v>0</v>
      </c>
      <c r="L27" s="25">
        <v>0</v>
      </c>
      <c r="M27" s="23">
        <v>0</v>
      </c>
      <c r="N27" s="26">
        <v>0</v>
      </c>
      <c r="O27" s="27">
        <v>0</v>
      </c>
      <c r="P27" s="23">
        <v>0</v>
      </c>
      <c r="Q27" s="28">
        <v>0</v>
      </c>
      <c r="R27" s="29">
        <v>0</v>
      </c>
      <c r="S27" s="23">
        <v>0</v>
      </c>
      <c r="T27" s="30">
        <v>0</v>
      </c>
    </row>
    <row r="28" spans="3:20" ht="15" customHeight="1" x14ac:dyDescent="0.15">
      <c r="C28" s="5"/>
      <c r="D28" s="21" t="s">
        <v>18</v>
      </c>
      <c r="E28" s="18" t="s">
        <v>27</v>
      </c>
      <c r="F28" s="22">
        <v>0</v>
      </c>
      <c r="G28" s="23">
        <v>0</v>
      </c>
      <c r="H28" s="23">
        <v>0</v>
      </c>
      <c r="I28" s="23">
        <v>0</v>
      </c>
      <c r="J28" s="23">
        <v>0</v>
      </c>
      <c r="K28" s="24">
        <v>0</v>
      </c>
      <c r="L28" s="25">
        <v>0</v>
      </c>
      <c r="M28" s="23">
        <v>0</v>
      </c>
      <c r="N28" s="26">
        <v>0</v>
      </c>
      <c r="O28" s="27">
        <v>0</v>
      </c>
      <c r="P28" s="23">
        <v>0</v>
      </c>
      <c r="Q28" s="28">
        <v>0</v>
      </c>
      <c r="R28" s="29">
        <v>0</v>
      </c>
      <c r="S28" s="23">
        <v>0</v>
      </c>
      <c r="T28" s="30">
        <v>0</v>
      </c>
    </row>
    <row r="29" spans="3:20" ht="15" customHeight="1" x14ac:dyDescent="0.15">
      <c r="C29" s="5"/>
      <c r="D29" s="21" t="s">
        <v>19</v>
      </c>
      <c r="E29" s="18" t="s">
        <v>28</v>
      </c>
      <c r="F29" s="22">
        <v>0</v>
      </c>
      <c r="G29" s="23">
        <v>0</v>
      </c>
      <c r="H29" s="23">
        <v>0</v>
      </c>
      <c r="I29" s="23">
        <v>0</v>
      </c>
      <c r="J29" s="23">
        <v>0</v>
      </c>
      <c r="K29" s="24">
        <v>0</v>
      </c>
      <c r="L29" s="25">
        <v>0</v>
      </c>
      <c r="M29" s="23">
        <v>0</v>
      </c>
      <c r="N29" s="26">
        <v>0</v>
      </c>
      <c r="O29" s="27">
        <v>0</v>
      </c>
      <c r="P29" s="23">
        <v>0</v>
      </c>
      <c r="Q29" s="28">
        <v>0</v>
      </c>
      <c r="R29" s="29">
        <v>0</v>
      </c>
      <c r="S29" s="23">
        <v>0</v>
      </c>
      <c r="T29" s="30">
        <v>0</v>
      </c>
    </row>
    <row r="30" spans="3:20" ht="22.5" x14ac:dyDescent="0.15">
      <c r="C30" s="5"/>
      <c r="D30" s="21" t="s">
        <v>29</v>
      </c>
      <c r="E30" s="18" t="s">
        <v>30</v>
      </c>
      <c r="F30" s="22">
        <f>SUM(I30+L30+M30)</f>
        <v>231.78199999999998</v>
      </c>
      <c r="G30" s="23">
        <f>SUM(J30+O30+P30)</f>
        <v>394.02323999999999</v>
      </c>
      <c r="H30" s="23">
        <f>SUM(K30+R30+S30)</f>
        <v>333.91800000000001</v>
      </c>
      <c r="I30" s="23">
        <v>116.20399999999999</v>
      </c>
      <c r="J30" s="23">
        <f>SUM(K30*1.18)</f>
        <v>225.66815599999998</v>
      </c>
      <c r="K30" s="24">
        <v>191.24420000000001</v>
      </c>
      <c r="L30" s="25">
        <v>50.771999999999998</v>
      </c>
      <c r="M30" s="23">
        <v>64.805999999999997</v>
      </c>
      <c r="N30" s="26">
        <v>0</v>
      </c>
      <c r="O30" s="27">
        <f>SUM(R30*1.18)</f>
        <v>37.317381999999995</v>
      </c>
      <c r="P30" s="23">
        <f>SUM(S30*1.18)</f>
        <v>131.037702</v>
      </c>
      <c r="Q30" s="28">
        <v>0</v>
      </c>
      <c r="R30" s="25">
        <v>31.6249</v>
      </c>
      <c r="S30" s="23">
        <v>111.0489</v>
      </c>
      <c r="T30" s="30">
        <v>0</v>
      </c>
    </row>
    <row r="31" spans="3:20" ht="15" customHeight="1" x14ac:dyDescent="0.15">
      <c r="C31" s="5"/>
      <c r="D31" s="21" t="s">
        <v>18</v>
      </c>
      <c r="E31" s="18" t="s">
        <v>31</v>
      </c>
      <c r="F31" s="22">
        <v>0</v>
      </c>
      <c r="G31" s="23">
        <v>0</v>
      </c>
      <c r="H31" s="23">
        <v>0</v>
      </c>
      <c r="I31" s="23">
        <v>0</v>
      </c>
      <c r="J31" s="23">
        <v>0</v>
      </c>
      <c r="K31" s="24">
        <v>0</v>
      </c>
      <c r="L31" s="25">
        <v>0</v>
      </c>
      <c r="M31" s="23">
        <v>0</v>
      </c>
      <c r="N31" s="26">
        <v>0</v>
      </c>
      <c r="O31" s="27">
        <v>0</v>
      </c>
      <c r="P31" s="23">
        <v>0</v>
      </c>
      <c r="Q31" s="28">
        <v>0</v>
      </c>
      <c r="R31" s="29">
        <v>0</v>
      </c>
      <c r="S31" s="23">
        <v>0</v>
      </c>
      <c r="T31" s="30">
        <v>0</v>
      </c>
    </row>
    <row r="32" spans="3:20" ht="15" customHeight="1" x14ac:dyDescent="0.15">
      <c r="C32" s="5"/>
      <c r="D32" s="21" t="s">
        <v>19</v>
      </c>
      <c r="E32" s="18" t="s">
        <v>32</v>
      </c>
      <c r="F32" s="22">
        <v>0</v>
      </c>
      <c r="G32" s="23">
        <v>0</v>
      </c>
      <c r="H32" s="23">
        <v>0</v>
      </c>
      <c r="I32" s="23">
        <v>0</v>
      </c>
      <c r="J32" s="23">
        <v>0</v>
      </c>
      <c r="K32" s="24">
        <v>0</v>
      </c>
      <c r="L32" s="25">
        <v>0</v>
      </c>
      <c r="M32" s="23">
        <v>0</v>
      </c>
      <c r="N32" s="26">
        <v>0</v>
      </c>
      <c r="O32" s="27">
        <v>0</v>
      </c>
      <c r="P32" s="23">
        <v>0</v>
      </c>
      <c r="Q32" s="28">
        <v>0</v>
      </c>
      <c r="R32" s="29">
        <v>0</v>
      </c>
      <c r="S32" s="23">
        <v>0</v>
      </c>
      <c r="T32" s="30">
        <v>0</v>
      </c>
    </row>
    <row r="33" spans="3:20" ht="22.5" x14ac:dyDescent="0.15">
      <c r="C33" s="5"/>
      <c r="D33" s="21" t="s">
        <v>33</v>
      </c>
      <c r="E33" s="18" t="s">
        <v>34</v>
      </c>
      <c r="F33" s="31">
        <f>SUM(F37)</f>
        <v>20.939999999999998</v>
      </c>
      <c r="G33" s="32">
        <f>SUM(G37)</f>
        <v>42.018856</v>
      </c>
      <c r="H33" s="32">
        <f>SUM(H37)</f>
        <v>35.609200000000001</v>
      </c>
      <c r="I33" s="33">
        <v>0</v>
      </c>
      <c r="J33" s="33">
        <v>0</v>
      </c>
      <c r="K33" s="34">
        <v>0</v>
      </c>
      <c r="L33" s="35">
        <f>SUM(L37)</f>
        <v>4.5190000000000001</v>
      </c>
      <c r="M33" s="32">
        <f>SUM(M37)</f>
        <v>16.420999999999999</v>
      </c>
      <c r="N33" s="36">
        <v>0</v>
      </c>
      <c r="O33" s="37">
        <f>SUM(O37)</f>
        <v>3.8234360000000001</v>
      </c>
      <c r="P33" s="32">
        <f>SUM(P37)</f>
        <v>38.195419999999999</v>
      </c>
      <c r="Q33" s="38">
        <v>0</v>
      </c>
      <c r="R33" s="39">
        <f>SUM(R37)</f>
        <v>3.2402000000000002</v>
      </c>
      <c r="S33" s="32">
        <f>SUM(S37)</f>
        <v>32.369</v>
      </c>
      <c r="T33" s="40">
        <v>0</v>
      </c>
    </row>
    <row r="34" spans="3:20" ht="15" customHeight="1" x14ac:dyDescent="0.15">
      <c r="C34" s="5"/>
      <c r="D34" s="21" t="s">
        <v>18</v>
      </c>
      <c r="E34" s="18" t="s">
        <v>35</v>
      </c>
      <c r="F34" s="31">
        <v>0</v>
      </c>
      <c r="G34" s="32">
        <v>0</v>
      </c>
      <c r="H34" s="32">
        <v>0</v>
      </c>
      <c r="I34" s="32">
        <v>0</v>
      </c>
      <c r="J34" s="32">
        <v>0</v>
      </c>
      <c r="K34" s="41">
        <v>0</v>
      </c>
      <c r="L34" s="35">
        <v>0</v>
      </c>
      <c r="M34" s="32">
        <v>0</v>
      </c>
      <c r="N34" s="36">
        <v>0</v>
      </c>
      <c r="O34" s="37">
        <v>0</v>
      </c>
      <c r="P34" s="32">
        <v>0</v>
      </c>
      <c r="Q34" s="38">
        <v>0</v>
      </c>
      <c r="R34" s="39">
        <v>0</v>
      </c>
      <c r="S34" s="32">
        <v>0</v>
      </c>
      <c r="T34" s="40">
        <v>0</v>
      </c>
    </row>
    <row r="35" spans="3:20" ht="15" customHeight="1" x14ac:dyDescent="0.15">
      <c r="C35" s="5"/>
      <c r="D35" s="21" t="s">
        <v>19</v>
      </c>
      <c r="E35" s="18" t="s">
        <v>36</v>
      </c>
      <c r="F35" s="31">
        <v>0</v>
      </c>
      <c r="G35" s="32">
        <v>0</v>
      </c>
      <c r="H35" s="32">
        <v>0</v>
      </c>
      <c r="I35" s="32">
        <v>0</v>
      </c>
      <c r="J35" s="32">
        <v>0</v>
      </c>
      <c r="K35" s="41">
        <v>0</v>
      </c>
      <c r="L35" s="35">
        <v>0</v>
      </c>
      <c r="M35" s="32">
        <v>0</v>
      </c>
      <c r="N35" s="36">
        <v>0</v>
      </c>
      <c r="O35" s="37">
        <v>0</v>
      </c>
      <c r="P35" s="32">
        <v>0</v>
      </c>
      <c r="Q35" s="38">
        <v>0</v>
      </c>
      <c r="R35" s="39">
        <v>0</v>
      </c>
      <c r="S35" s="32">
        <v>0</v>
      </c>
      <c r="T35" s="40">
        <v>0</v>
      </c>
    </row>
    <row r="36" spans="3:20" ht="15" customHeight="1" x14ac:dyDescent="0.15">
      <c r="C36" s="5"/>
      <c r="D36" s="21" t="s">
        <v>37</v>
      </c>
      <c r="E36" s="18" t="s">
        <v>38</v>
      </c>
      <c r="F36" s="31"/>
      <c r="G36" s="32"/>
      <c r="H36" s="32"/>
      <c r="I36" s="32"/>
      <c r="J36" s="32"/>
      <c r="K36" s="41"/>
      <c r="L36" s="35"/>
      <c r="M36" s="32"/>
      <c r="N36" s="36"/>
      <c r="O36" s="37"/>
      <c r="P36" s="32"/>
      <c r="Q36" s="38"/>
      <c r="R36" s="39"/>
      <c r="S36" s="32"/>
      <c r="T36" s="40"/>
    </row>
    <row r="37" spans="3:20" ht="15" customHeight="1" x14ac:dyDescent="0.15">
      <c r="C37" s="5"/>
      <c r="D37" s="21" t="s">
        <v>39</v>
      </c>
      <c r="E37" s="18" t="s">
        <v>40</v>
      </c>
      <c r="F37" s="22">
        <f>SUM(I37+L37+M37)</f>
        <v>20.939999999999998</v>
      </c>
      <c r="G37" s="23">
        <f>SUM(J37+O37+P37)</f>
        <v>42.018856</v>
      </c>
      <c r="H37" s="23">
        <f>SUM(K37+R37+S37)</f>
        <v>35.609200000000001</v>
      </c>
      <c r="I37" s="32">
        <v>0</v>
      </c>
      <c r="J37" s="32">
        <v>0</v>
      </c>
      <c r="K37" s="41">
        <v>0</v>
      </c>
      <c r="L37" s="35">
        <v>4.5190000000000001</v>
      </c>
      <c r="M37" s="32">
        <v>16.420999999999999</v>
      </c>
      <c r="N37" s="36">
        <v>0</v>
      </c>
      <c r="O37" s="37">
        <f>SUM(R37*1.18)</f>
        <v>3.8234360000000001</v>
      </c>
      <c r="P37" s="32">
        <f>SUM(S37*1.18)</f>
        <v>38.195419999999999</v>
      </c>
      <c r="Q37" s="38">
        <v>0</v>
      </c>
      <c r="R37" s="39">
        <v>3.2402000000000002</v>
      </c>
      <c r="S37" s="32">
        <v>32.369</v>
      </c>
      <c r="T37" s="40">
        <v>0</v>
      </c>
    </row>
    <row r="38" spans="3:20" ht="15" customHeight="1" x14ac:dyDescent="0.15">
      <c r="C38" s="5"/>
      <c r="D38" s="21" t="s">
        <v>18</v>
      </c>
      <c r="E38" s="18" t="s">
        <v>41</v>
      </c>
      <c r="F38" s="31">
        <v>0</v>
      </c>
      <c r="G38" s="32">
        <v>0</v>
      </c>
      <c r="H38" s="32">
        <v>0</v>
      </c>
      <c r="I38" s="32">
        <v>0</v>
      </c>
      <c r="J38" s="32">
        <v>0</v>
      </c>
      <c r="K38" s="41">
        <v>0</v>
      </c>
      <c r="L38" s="35">
        <v>0</v>
      </c>
      <c r="M38" s="32">
        <v>0</v>
      </c>
      <c r="N38" s="36">
        <v>0</v>
      </c>
      <c r="O38" s="37">
        <v>0</v>
      </c>
      <c r="P38" s="32">
        <v>0</v>
      </c>
      <c r="Q38" s="38">
        <v>0</v>
      </c>
      <c r="R38" s="39">
        <v>0</v>
      </c>
      <c r="S38" s="32">
        <v>0</v>
      </c>
      <c r="T38" s="40">
        <v>0</v>
      </c>
    </row>
    <row r="39" spans="3:20" ht="15" customHeight="1" x14ac:dyDescent="0.15">
      <c r="C39" s="5"/>
      <c r="D39" s="21" t="s">
        <v>19</v>
      </c>
      <c r="E39" s="18" t="s">
        <v>42</v>
      </c>
      <c r="F39" s="31">
        <v>0</v>
      </c>
      <c r="G39" s="32">
        <v>0</v>
      </c>
      <c r="H39" s="32">
        <v>0</v>
      </c>
      <c r="I39" s="32">
        <v>0</v>
      </c>
      <c r="J39" s="32">
        <v>0</v>
      </c>
      <c r="K39" s="41">
        <v>0</v>
      </c>
      <c r="L39" s="35">
        <v>0</v>
      </c>
      <c r="M39" s="32">
        <v>0</v>
      </c>
      <c r="N39" s="36">
        <v>0</v>
      </c>
      <c r="O39" s="37">
        <v>0</v>
      </c>
      <c r="P39" s="32">
        <v>0</v>
      </c>
      <c r="Q39" s="38">
        <v>0</v>
      </c>
      <c r="R39" s="39">
        <v>0</v>
      </c>
      <c r="S39" s="32">
        <v>0</v>
      </c>
      <c r="T39" s="40">
        <v>0</v>
      </c>
    </row>
    <row r="40" spans="3:20" ht="22.5" x14ac:dyDescent="0.15">
      <c r="C40" s="5"/>
      <c r="D40" s="21" t="s">
        <v>43</v>
      </c>
      <c r="E40" s="18" t="s">
        <v>44</v>
      </c>
      <c r="F40" s="31">
        <v>0</v>
      </c>
      <c r="G40" s="32">
        <v>0</v>
      </c>
      <c r="H40" s="32">
        <v>0</v>
      </c>
      <c r="I40" s="32">
        <v>0</v>
      </c>
      <c r="J40" s="32">
        <v>0</v>
      </c>
      <c r="K40" s="41">
        <v>0</v>
      </c>
      <c r="L40" s="35">
        <v>0</v>
      </c>
      <c r="M40" s="32">
        <v>0</v>
      </c>
      <c r="N40" s="36">
        <v>0</v>
      </c>
      <c r="O40" s="37">
        <v>0</v>
      </c>
      <c r="P40" s="32">
        <v>0</v>
      </c>
      <c r="Q40" s="38">
        <v>0</v>
      </c>
      <c r="R40" s="39">
        <v>0</v>
      </c>
      <c r="S40" s="32">
        <v>0</v>
      </c>
      <c r="T40" s="40">
        <v>0</v>
      </c>
    </row>
    <row r="41" spans="3:20" ht="15" customHeight="1" x14ac:dyDescent="0.15">
      <c r="C41" s="5"/>
      <c r="D41" s="21" t="s">
        <v>18</v>
      </c>
      <c r="E41" s="18" t="s">
        <v>45</v>
      </c>
      <c r="F41" s="31">
        <v>0</v>
      </c>
      <c r="G41" s="32">
        <v>0</v>
      </c>
      <c r="H41" s="32">
        <v>0</v>
      </c>
      <c r="I41" s="32">
        <v>0</v>
      </c>
      <c r="J41" s="32">
        <v>0</v>
      </c>
      <c r="K41" s="41">
        <v>0</v>
      </c>
      <c r="L41" s="35">
        <v>0</v>
      </c>
      <c r="M41" s="32">
        <v>0</v>
      </c>
      <c r="N41" s="36">
        <v>0</v>
      </c>
      <c r="O41" s="37">
        <v>0</v>
      </c>
      <c r="P41" s="32">
        <v>0</v>
      </c>
      <c r="Q41" s="38">
        <v>0</v>
      </c>
      <c r="R41" s="39">
        <v>0</v>
      </c>
      <c r="S41" s="32">
        <v>0</v>
      </c>
      <c r="T41" s="40">
        <v>0</v>
      </c>
    </row>
    <row r="42" spans="3:20" ht="15" customHeight="1" x14ac:dyDescent="0.15">
      <c r="C42" s="5"/>
      <c r="D42" s="21" t="s">
        <v>19</v>
      </c>
      <c r="E42" s="18" t="s">
        <v>46</v>
      </c>
      <c r="F42" s="31">
        <v>0</v>
      </c>
      <c r="G42" s="32">
        <v>0</v>
      </c>
      <c r="H42" s="32">
        <v>0</v>
      </c>
      <c r="I42" s="32">
        <v>0</v>
      </c>
      <c r="J42" s="32">
        <v>0</v>
      </c>
      <c r="K42" s="41">
        <v>0</v>
      </c>
      <c r="L42" s="35">
        <v>0</v>
      </c>
      <c r="M42" s="32">
        <v>0</v>
      </c>
      <c r="N42" s="36">
        <v>0</v>
      </c>
      <c r="O42" s="37">
        <v>0</v>
      </c>
      <c r="P42" s="32">
        <v>0</v>
      </c>
      <c r="Q42" s="38">
        <v>0</v>
      </c>
      <c r="R42" s="39">
        <v>0</v>
      </c>
      <c r="S42" s="32">
        <v>0</v>
      </c>
      <c r="T42" s="40">
        <v>0</v>
      </c>
    </row>
    <row r="43" spans="3:20" ht="15" customHeight="1" x14ac:dyDescent="0.15">
      <c r="C43" s="5"/>
      <c r="D43" s="21" t="s">
        <v>47</v>
      </c>
      <c r="E43" s="18" t="s">
        <v>48</v>
      </c>
      <c r="F43" s="22">
        <f>SUM(I43+L43+M43)</f>
        <v>5.0449999999999999</v>
      </c>
      <c r="G43" s="23">
        <f>SUM(J43+O43+P43)</f>
        <v>14.025399999999999</v>
      </c>
      <c r="H43" s="23">
        <f>SUM(K43+R43+S43)</f>
        <v>11.885899999999999</v>
      </c>
      <c r="I43" s="22">
        <v>5.0449999999999999</v>
      </c>
      <c r="J43" s="23">
        <v>14.025399999999999</v>
      </c>
      <c r="K43" s="23">
        <v>11.885899999999999</v>
      </c>
      <c r="L43" s="35">
        <v>0</v>
      </c>
      <c r="M43" s="32">
        <v>0</v>
      </c>
      <c r="N43" s="36">
        <v>0</v>
      </c>
      <c r="O43" s="37">
        <v>0</v>
      </c>
      <c r="P43" s="32">
        <v>0</v>
      </c>
      <c r="Q43" s="38">
        <v>0</v>
      </c>
      <c r="R43" s="39">
        <v>0</v>
      </c>
      <c r="S43" s="32">
        <v>0</v>
      </c>
      <c r="T43" s="40">
        <v>0</v>
      </c>
    </row>
    <row r="44" spans="3:20" ht="15" customHeight="1" x14ac:dyDescent="0.15">
      <c r="C44" s="5"/>
      <c r="D44" s="21" t="s">
        <v>18</v>
      </c>
      <c r="E44" s="18" t="s">
        <v>49</v>
      </c>
      <c r="F44" s="31">
        <v>0</v>
      </c>
      <c r="G44" s="32">
        <v>0</v>
      </c>
      <c r="H44" s="32">
        <v>0</v>
      </c>
      <c r="I44" s="32">
        <v>0</v>
      </c>
      <c r="J44" s="32">
        <v>0</v>
      </c>
      <c r="K44" s="41">
        <v>0</v>
      </c>
      <c r="L44" s="35">
        <v>0</v>
      </c>
      <c r="M44" s="32">
        <v>0</v>
      </c>
      <c r="N44" s="36">
        <v>0</v>
      </c>
      <c r="O44" s="37">
        <v>0</v>
      </c>
      <c r="P44" s="32">
        <v>0</v>
      </c>
      <c r="Q44" s="38">
        <v>0</v>
      </c>
      <c r="R44" s="39">
        <v>0</v>
      </c>
      <c r="S44" s="32">
        <v>0</v>
      </c>
      <c r="T44" s="40">
        <v>0</v>
      </c>
    </row>
    <row r="45" spans="3:20" ht="15" customHeight="1" x14ac:dyDescent="0.15">
      <c r="C45" s="5"/>
      <c r="D45" s="21" t="s">
        <v>19</v>
      </c>
      <c r="E45" s="18" t="s">
        <v>50</v>
      </c>
      <c r="F45" s="31">
        <v>0</v>
      </c>
      <c r="G45" s="32">
        <v>0</v>
      </c>
      <c r="H45" s="32">
        <v>0</v>
      </c>
      <c r="I45" s="32">
        <v>0</v>
      </c>
      <c r="J45" s="32">
        <v>0</v>
      </c>
      <c r="K45" s="41">
        <v>0</v>
      </c>
      <c r="L45" s="35">
        <v>0</v>
      </c>
      <c r="M45" s="32">
        <v>0</v>
      </c>
      <c r="N45" s="36">
        <v>0</v>
      </c>
      <c r="O45" s="37">
        <v>0</v>
      </c>
      <c r="P45" s="32">
        <v>0</v>
      </c>
      <c r="Q45" s="38">
        <v>0</v>
      </c>
      <c r="R45" s="39">
        <v>0</v>
      </c>
      <c r="S45" s="32">
        <v>0</v>
      </c>
      <c r="T45" s="40">
        <v>0</v>
      </c>
    </row>
    <row r="46" spans="3:20" ht="22.5" x14ac:dyDescent="0.15">
      <c r="C46" s="5"/>
      <c r="D46" s="21" t="s">
        <v>51</v>
      </c>
      <c r="E46" s="18" t="s">
        <v>52</v>
      </c>
      <c r="F46" s="31">
        <v>0</v>
      </c>
      <c r="G46" s="32">
        <v>0</v>
      </c>
      <c r="H46" s="32">
        <v>0</v>
      </c>
      <c r="I46" s="32">
        <v>0</v>
      </c>
      <c r="J46" s="32">
        <v>0</v>
      </c>
      <c r="K46" s="41">
        <v>0</v>
      </c>
      <c r="L46" s="35">
        <v>0</v>
      </c>
      <c r="M46" s="32">
        <v>0</v>
      </c>
      <c r="N46" s="36">
        <v>0</v>
      </c>
      <c r="O46" s="37">
        <v>0</v>
      </c>
      <c r="P46" s="32">
        <v>0</v>
      </c>
      <c r="Q46" s="38">
        <v>0</v>
      </c>
      <c r="R46" s="39">
        <v>0</v>
      </c>
      <c r="S46" s="32">
        <v>0</v>
      </c>
      <c r="T46" s="40">
        <v>0</v>
      </c>
    </row>
    <row r="47" spans="3:20" ht="15" customHeight="1" x14ac:dyDescent="0.15">
      <c r="C47" s="5"/>
      <c r="D47" s="21" t="s">
        <v>18</v>
      </c>
      <c r="E47" s="18" t="s">
        <v>53</v>
      </c>
      <c r="F47" s="31">
        <v>0</v>
      </c>
      <c r="G47" s="32">
        <v>0</v>
      </c>
      <c r="H47" s="32">
        <v>0</v>
      </c>
      <c r="I47" s="32">
        <v>0</v>
      </c>
      <c r="J47" s="32">
        <v>0</v>
      </c>
      <c r="K47" s="41">
        <v>0</v>
      </c>
      <c r="L47" s="35">
        <v>0</v>
      </c>
      <c r="M47" s="32">
        <v>0</v>
      </c>
      <c r="N47" s="36">
        <v>0</v>
      </c>
      <c r="O47" s="37">
        <v>0</v>
      </c>
      <c r="P47" s="32">
        <v>0</v>
      </c>
      <c r="Q47" s="38">
        <v>0</v>
      </c>
      <c r="R47" s="39">
        <v>0</v>
      </c>
      <c r="S47" s="32">
        <v>0</v>
      </c>
      <c r="T47" s="40">
        <v>0</v>
      </c>
    </row>
    <row r="48" spans="3:20" ht="15" customHeight="1" x14ac:dyDescent="0.15">
      <c r="C48" s="5"/>
      <c r="D48" s="21" t="s">
        <v>19</v>
      </c>
      <c r="E48" s="18" t="s">
        <v>54</v>
      </c>
      <c r="F48" s="31">
        <v>0</v>
      </c>
      <c r="G48" s="32">
        <v>0</v>
      </c>
      <c r="H48" s="32">
        <v>0</v>
      </c>
      <c r="I48" s="32">
        <v>0</v>
      </c>
      <c r="J48" s="32">
        <v>0</v>
      </c>
      <c r="K48" s="41">
        <v>0</v>
      </c>
      <c r="L48" s="35">
        <v>0</v>
      </c>
      <c r="M48" s="32">
        <v>0</v>
      </c>
      <c r="N48" s="36">
        <v>0</v>
      </c>
      <c r="O48" s="37">
        <v>0</v>
      </c>
      <c r="P48" s="32">
        <v>0</v>
      </c>
      <c r="Q48" s="38">
        <v>0</v>
      </c>
      <c r="R48" s="39">
        <v>0</v>
      </c>
      <c r="S48" s="32">
        <v>0</v>
      </c>
      <c r="T48" s="40">
        <v>0</v>
      </c>
    </row>
    <row r="49" spans="3:20" ht="33.75" x14ac:dyDescent="0.15">
      <c r="C49" s="5"/>
      <c r="D49" s="21" t="s">
        <v>55</v>
      </c>
      <c r="E49" s="18" t="s">
        <v>56</v>
      </c>
      <c r="F49" s="22">
        <f>SUM(I49+L49+M49)</f>
        <v>10.893000000000001</v>
      </c>
      <c r="G49" s="23">
        <f>SUM(J49+O49+P49)</f>
        <v>28.034000000000002</v>
      </c>
      <c r="H49" s="23">
        <f>SUM(K49+R49+S49)</f>
        <v>23.7576</v>
      </c>
      <c r="I49" s="31">
        <v>8.6289999999999996</v>
      </c>
      <c r="J49" s="32">
        <v>23.988600000000002</v>
      </c>
      <c r="K49" s="32">
        <v>20.3293</v>
      </c>
      <c r="L49" s="35">
        <v>1.365</v>
      </c>
      <c r="M49" s="32">
        <v>0.89900000000000002</v>
      </c>
      <c r="N49" s="36">
        <v>0</v>
      </c>
      <c r="O49" s="32">
        <v>1.4428000000000001</v>
      </c>
      <c r="P49" s="32">
        <v>2.6025999999999998</v>
      </c>
      <c r="Q49" s="38">
        <v>0</v>
      </c>
      <c r="R49" s="39">
        <v>1.2226999999999999</v>
      </c>
      <c r="S49" s="32">
        <v>2.2056</v>
      </c>
      <c r="T49" s="40">
        <v>0</v>
      </c>
    </row>
    <row r="50" spans="3:20" ht="15" customHeight="1" x14ac:dyDescent="0.15">
      <c r="C50" s="5"/>
      <c r="D50" s="21" t="s">
        <v>18</v>
      </c>
      <c r="E50" s="18" t="s">
        <v>57</v>
      </c>
      <c r="F50" s="31">
        <v>0</v>
      </c>
      <c r="G50" s="32">
        <v>0</v>
      </c>
      <c r="H50" s="32">
        <v>0</v>
      </c>
      <c r="I50" s="32">
        <v>0</v>
      </c>
      <c r="J50" s="32">
        <v>0</v>
      </c>
      <c r="K50" s="41">
        <v>0</v>
      </c>
      <c r="L50" s="35">
        <v>0</v>
      </c>
      <c r="M50" s="32">
        <v>0</v>
      </c>
      <c r="N50" s="36">
        <v>0</v>
      </c>
      <c r="O50" s="37">
        <v>0</v>
      </c>
      <c r="P50" s="32">
        <v>0</v>
      </c>
      <c r="Q50" s="38">
        <v>0</v>
      </c>
      <c r="R50" s="39">
        <v>0</v>
      </c>
      <c r="S50" s="32">
        <v>0</v>
      </c>
      <c r="T50" s="40">
        <v>0</v>
      </c>
    </row>
    <row r="51" spans="3:20" ht="15" customHeight="1" x14ac:dyDescent="0.15">
      <c r="C51" s="5"/>
      <c r="D51" s="21" t="s">
        <v>19</v>
      </c>
      <c r="E51" s="18" t="s">
        <v>58</v>
      </c>
      <c r="F51" s="31">
        <v>0</v>
      </c>
      <c r="G51" s="32">
        <v>0</v>
      </c>
      <c r="H51" s="32">
        <v>0</v>
      </c>
      <c r="I51" s="32">
        <v>0</v>
      </c>
      <c r="J51" s="32">
        <v>0</v>
      </c>
      <c r="K51" s="41">
        <v>0</v>
      </c>
      <c r="L51" s="35">
        <v>0</v>
      </c>
      <c r="M51" s="32">
        <v>0</v>
      </c>
      <c r="N51" s="36">
        <v>0</v>
      </c>
      <c r="O51" s="37">
        <v>0</v>
      </c>
      <c r="P51" s="32">
        <v>0</v>
      </c>
      <c r="Q51" s="38">
        <v>0</v>
      </c>
      <c r="R51" s="39">
        <v>0</v>
      </c>
      <c r="S51" s="32">
        <v>0</v>
      </c>
      <c r="T51" s="40">
        <v>0</v>
      </c>
    </row>
    <row r="52" spans="3:20" ht="15" customHeight="1" x14ac:dyDescent="0.15">
      <c r="C52" s="5"/>
      <c r="D52" s="21" t="s">
        <v>59</v>
      </c>
      <c r="E52" s="18" t="s">
        <v>60</v>
      </c>
      <c r="F52" s="31">
        <v>0</v>
      </c>
      <c r="G52" s="32">
        <v>0</v>
      </c>
      <c r="H52" s="32">
        <v>0</v>
      </c>
      <c r="I52" s="32">
        <v>0</v>
      </c>
      <c r="J52" s="32">
        <v>0</v>
      </c>
      <c r="K52" s="41">
        <v>0</v>
      </c>
      <c r="L52" s="35">
        <v>0</v>
      </c>
      <c r="M52" s="32">
        <v>0</v>
      </c>
      <c r="N52" s="36">
        <v>0</v>
      </c>
      <c r="O52" s="37">
        <v>0</v>
      </c>
      <c r="P52" s="32">
        <v>0</v>
      </c>
      <c r="Q52" s="38">
        <v>0</v>
      </c>
      <c r="R52" s="39">
        <v>0</v>
      </c>
      <c r="S52" s="32">
        <v>0</v>
      </c>
      <c r="T52" s="40">
        <v>0</v>
      </c>
    </row>
    <row r="53" spans="3:20" ht="15" customHeight="1" x14ac:dyDescent="0.15">
      <c r="C53" s="5"/>
      <c r="D53" s="21" t="s">
        <v>18</v>
      </c>
      <c r="E53" s="18" t="s">
        <v>61</v>
      </c>
      <c r="F53" s="31">
        <v>0</v>
      </c>
      <c r="G53" s="32">
        <v>0</v>
      </c>
      <c r="H53" s="32">
        <v>0</v>
      </c>
      <c r="I53" s="32">
        <v>0</v>
      </c>
      <c r="J53" s="32">
        <v>0</v>
      </c>
      <c r="K53" s="41">
        <v>0</v>
      </c>
      <c r="L53" s="35">
        <v>0</v>
      </c>
      <c r="M53" s="32">
        <v>0</v>
      </c>
      <c r="N53" s="36">
        <v>0</v>
      </c>
      <c r="O53" s="37">
        <v>0</v>
      </c>
      <c r="P53" s="32">
        <v>0</v>
      </c>
      <c r="Q53" s="38">
        <v>0</v>
      </c>
      <c r="R53" s="39">
        <v>0</v>
      </c>
      <c r="S53" s="32">
        <v>0</v>
      </c>
      <c r="T53" s="40">
        <v>0</v>
      </c>
    </row>
    <row r="54" spans="3:20" ht="15" customHeight="1" x14ac:dyDescent="0.15">
      <c r="C54" s="5"/>
      <c r="D54" s="21" t="s">
        <v>19</v>
      </c>
      <c r="E54" s="18" t="s">
        <v>62</v>
      </c>
      <c r="F54" s="31">
        <v>0</v>
      </c>
      <c r="G54" s="32">
        <v>0</v>
      </c>
      <c r="H54" s="32">
        <v>0</v>
      </c>
      <c r="I54" s="32">
        <v>0</v>
      </c>
      <c r="J54" s="32">
        <v>0</v>
      </c>
      <c r="K54" s="41">
        <v>0</v>
      </c>
      <c r="L54" s="35">
        <v>0</v>
      </c>
      <c r="M54" s="32">
        <v>0</v>
      </c>
      <c r="N54" s="36">
        <v>0</v>
      </c>
      <c r="O54" s="37">
        <v>0</v>
      </c>
      <c r="P54" s="32">
        <v>0</v>
      </c>
      <c r="Q54" s="38">
        <v>0</v>
      </c>
      <c r="R54" s="39">
        <v>0</v>
      </c>
      <c r="S54" s="32">
        <v>0</v>
      </c>
      <c r="T54" s="40">
        <v>0</v>
      </c>
    </row>
    <row r="55" spans="3:20" ht="56.25" x14ac:dyDescent="0.15">
      <c r="C55" s="5"/>
      <c r="D55" s="21" t="s">
        <v>63</v>
      </c>
      <c r="E55" s="18" t="s">
        <v>64</v>
      </c>
      <c r="F55" s="31"/>
      <c r="G55" s="32"/>
      <c r="H55" s="32"/>
      <c r="I55" s="32"/>
      <c r="J55" s="32"/>
      <c r="K55" s="41"/>
      <c r="L55" s="35"/>
      <c r="M55" s="32"/>
      <c r="N55" s="36"/>
      <c r="O55" s="37"/>
      <c r="P55" s="32"/>
      <c r="Q55" s="38"/>
      <c r="R55" s="39"/>
      <c r="S55" s="32"/>
      <c r="T55" s="40"/>
    </row>
    <row r="56" spans="3:20" ht="15" customHeight="1" x14ac:dyDescent="0.15">
      <c r="C56" s="5"/>
      <c r="D56" s="21" t="s">
        <v>18</v>
      </c>
      <c r="E56" s="18" t="s">
        <v>65</v>
      </c>
      <c r="F56" s="31">
        <v>0</v>
      </c>
      <c r="G56" s="42">
        <v>0</v>
      </c>
      <c r="H56" s="42">
        <v>0</v>
      </c>
      <c r="I56" s="42">
        <v>0</v>
      </c>
      <c r="J56" s="42">
        <v>0</v>
      </c>
      <c r="K56" s="43">
        <v>0</v>
      </c>
      <c r="L56" s="35">
        <v>0</v>
      </c>
      <c r="M56" s="32">
        <v>0</v>
      </c>
      <c r="N56" s="36">
        <v>0</v>
      </c>
      <c r="O56" s="37">
        <v>0</v>
      </c>
      <c r="P56" s="32">
        <v>0</v>
      </c>
      <c r="Q56" s="38">
        <v>0</v>
      </c>
      <c r="R56" s="39">
        <v>0</v>
      </c>
      <c r="S56" s="32">
        <v>0</v>
      </c>
      <c r="T56" s="40">
        <v>0</v>
      </c>
    </row>
    <row r="57" spans="3:20" ht="15" customHeight="1" x14ac:dyDescent="0.15">
      <c r="C57" s="5"/>
      <c r="D57" s="44" t="s">
        <v>19</v>
      </c>
      <c r="E57" s="13" t="s">
        <v>66</v>
      </c>
      <c r="F57" s="45">
        <v>0</v>
      </c>
      <c r="G57" s="42">
        <v>0</v>
      </c>
      <c r="H57" s="42">
        <v>0</v>
      </c>
      <c r="I57" s="42">
        <v>0</v>
      </c>
      <c r="J57" s="42">
        <v>0</v>
      </c>
      <c r="K57" s="43">
        <v>0</v>
      </c>
      <c r="L57" s="46">
        <v>0</v>
      </c>
      <c r="M57" s="42">
        <v>0</v>
      </c>
      <c r="N57" s="47">
        <v>0</v>
      </c>
      <c r="O57" s="48">
        <v>0</v>
      </c>
      <c r="P57" s="42">
        <v>0</v>
      </c>
      <c r="Q57" s="49">
        <v>0</v>
      </c>
      <c r="R57" s="50">
        <v>0</v>
      </c>
      <c r="S57" s="42">
        <v>0</v>
      </c>
      <c r="T57" s="5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F24" sqref="F24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3" t="s">
        <v>15</v>
      </c>
      <c r="N13" s="14" t="s">
        <v>16</v>
      </c>
      <c r="O13" s="15" t="s">
        <v>14</v>
      </c>
      <c r="P13" s="13" t="s">
        <v>15</v>
      </c>
      <c r="Q13" s="16" t="s">
        <v>16</v>
      </c>
      <c r="R13" s="17" t="s">
        <v>14</v>
      </c>
      <c r="S13" s="18" t="s">
        <v>15</v>
      </c>
      <c r="T13" s="19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8">
        <v>100</v>
      </c>
      <c r="F15" s="22">
        <f t="shared" ref="F15:M15" si="0">SUM(F21+F30+F33+F43+F49)</f>
        <v>6214.2309999999998</v>
      </c>
      <c r="G15" s="23">
        <f t="shared" si="0"/>
        <v>12851.777723999998</v>
      </c>
      <c r="H15" s="23">
        <f t="shared" si="0"/>
        <v>10891.337100000001</v>
      </c>
      <c r="I15" s="23">
        <f t="shared" si="0"/>
        <v>4138.2830000000004</v>
      </c>
      <c r="J15" s="23">
        <f t="shared" si="0"/>
        <v>9213.5106820000001</v>
      </c>
      <c r="K15" s="24">
        <f t="shared" si="0"/>
        <v>7808.0599000000002</v>
      </c>
      <c r="L15" s="25">
        <f t="shared" si="0"/>
        <v>817.75699999999995</v>
      </c>
      <c r="M15" s="23">
        <f t="shared" si="0"/>
        <v>1258.1910000000003</v>
      </c>
      <c r="N15" s="26">
        <v>0</v>
      </c>
      <c r="O15" s="27">
        <f>SUM(O21+O30+O33+O43+O49)</f>
        <v>696.29829400000006</v>
      </c>
      <c r="P15" s="23">
        <f>SUM(P21+P30+P33+P43+P49)</f>
        <v>2941.9687480000002</v>
      </c>
      <c r="Q15" s="28">
        <v>0</v>
      </c>
      <c r="R15" s="29">
        <f>SUM(R21+R30+R33+R43+R49)</f>
        <v>590.08330000000001</v>
      </c>
      <c r="S15" s="23">
        <f>SUM(S21+S30+S33+S43+S49)</f>
        <v>2493.1938999999998</v>
      </c>
      <c r="T15" s="30">
        <v>0</v>
      </c>
    </row>
    <row r="16" spans="1:20" ht="15" customHeight="1" x14ac:dyDescent="0.15">
      <c r="C16" s="5"/>
      <c r="D16" s="21" t="s">
        <v>18</v>
      </c>
      <c r="E16" s="18">
        <v>110</v>
      </c>
      <c r="F16" s="22">
        <v>0</v>
      </c>
      <c r="G16" s="23">
        <v>0</v>
      </c>
      <c r="H16" s="23">
        <v>0</v>
      </c>
      <c r="I16" s="23">
        <v>0</v>
      </c>
      <c r="J16" s="23">
        <v>0</v>
      </c>
      <c r="K16" s="24">
        <v>0</v>
      </c>
      <c r="L16" s="25">
        <v>0</v>
      </c>
      <c r="M16" s="23">
        <v>0</v>
      </c>
      <c r="N16" s="26">
        <v>0</v>
      </c>
      <c r="O16" s="27">
        <v>0</v>
      </c>
      <c r="P16" s="23">
        <v>0</v>
      </c>
      <c r="Q16" s="28">
        <v>0</v>
      </c>
      <c r="R16" s="29">
        <v>0</v>
      </c>
      <c r="S16" s="23">
        <v>0</v>
      </c>
      <c r="T16" s="30">
        <v>0</v>
      </c>
    </row>
    <row r="17" spans="3:20" ht="15" customHeight="1" x14ac:dyDescent="0.15">
      <c r="C17" s="5"/>
      <c r="D17" s="21" t="s">
        <v>19</v>
      </c>
      <c r="E17" s="18">
        <v>120</v>
      </c>
      <c r="F17" s="22">
        <v>0</v>
      </c>
      <c r="G17" s="23">
        <v>0</v>
      </c>
      <c r="H17" s="23">
        <v>0</v>
      </c>
      <c r="I17" s="23">
        <v>0</v>
      </c>
      <c r="J17" s="23">
        <v>0</v>
      </c>
      <c r="K17" s="24">
        <v>0</v>
      </c>
      <c r="L17" s="25">
        <v>0</v>
      </c>
      <c r="M17" s="23">
        <v>0</v>
      </c>
      <c r="N17" s="26">
        <v>0</v>
      </c>
      <c r="O17" s="27">
        <v>0</v>
      </c>
      <c r="P17" s="23">
        <v>0</v>
      </c>
      <c r="Q17" s="28">
        <v>0</v>
      </c>
      <c r="R17" s="29">
        <v>0</v>
      </c>
      <c r="S17" s="23">
        <v>0</v>
      </c>
      <c r="T17" s="30">
        <v>0</v>
      </c>
    </row>
    <row r="18" spans="3:20" ht="56.25" x14ac:dyDescent="0.15">
      <c r="C18" s="5"/>
      <c r="D18" s="21" t="s">
        <v>20</v>
      </c>
      <c r="E18" s="18">
        <v>200</v>
      </c>
      <c r="F18" s="22">
        <v>0</v>
      </c>
      <c r="G18" s="23">
        <v>0</v>
      </c>
      <c r="H18" s="23">
        <v>0</v>
      </c>
      <c r="I18" s="23">
        <v>0</v>
      </c>
      <c r="J18" s="23">
        <v>0</v>
      </c>
      <c r="K18" s="24">
        <v>0</v>
      </c>
      <c r="L18" s="25">
        <v>0</v>
      </c>
      <c r="M18" s="23">
        <v>0</v>
      </c>
      <c r="N18" s="26">
        <v>0</v>
      </c>
      <c r="O18" s="27">
        <v>0</v>
      </c>
      <c r="P18" s="23">
        <v>0</v>
      </c>
      <c r="Q18" s="28">
        <v>0</v>
      </c>
      <c r="R18" s="29">
        <v>0</v>
      </c>
      <c r="S18" s="23">
        <v>0</v>
      </c>
      <c r="T18" s="30">
        <v>0</v>
      </c>
    </row>
    <row r="19" spans="3:20" ht="15" customHeight="1" x14ac:dyDescent="0.15">
      <c r="C19" s="5"/>
      <c r="D19" s="21" t="s">
        <v>18</v>
      </c>
      <c r="E19" s="18">
        <v>210</v>
      </c>
      <c r="F19" s="22">
        <v>0</v>
      </c>
      <c r="G19" s="23">
        <v>0</v>
      </c>
      <c r="H19" s="23">
        <v>0</v>
      </c>
      <c r="I19" s="23">
        <v>0</v>
      </c>
      <c r="J19" s="23">
        <v>0</v>
      </c>
      <c r="K19" s="24">
        <v>0</v>
      </c>
      <c r="L19" s="25">
        <v>0</v>
      </c>
      <c r="M19" s="23">
        <v>0</v>
      </c>
      <c r="N19" s="26">
        <v>0</v>
      </c>
      <c r="O19" s="27">
        <v>0</v>
      </c>
      <c r="P19" s="23">
        <v>0</v>
      </c>
      <c r="Q19" s="28">
        <v>0</v>
      </c>
      <c r="R19" s="29">
        <v>0</v>
      </c>
      <c r="S19" s="23">
        <v>0</v>
      </c>
      <c r="T19" s="30">
        <v>0</v>
      </c>
    </row>
    <row r="20" spans="3:20" ht="15" customHeight="1" x14ac:dyDescent="0.15">
      <c r="C20" s="5"/>
      <c r="D20" s="21" t="s">
        <v>19</v>
      </c>
      <c r="E20" s="18">
        <v>220</v>
      </c>
      <c r="F20" s="22">
        <v>0</v>
      </c>
      <c r="G20" s="23">
        <v>0</v>
      </c>
      <c r="H20" s="23">
        <v>0</v>
      </c>
      <c r="I20" s="23">
        <v>0</v>
      </c>
      <c r="J20" s="23">
        <v>0</v>
      </c>
      <c r="K20" s="24">
        <v>0</v>
      </c>
      <c r="L20" s="25">
        <v>0</v>
      </c>
      <c r="M20" s="23">
        <v>0</v>
      </c>
      <c r="N20" s="26">
        <v>0</v>
      </c>
      <c r="O20" s="27">
        <v>0</v>
      </c>
      <c r="P20" s="23">
        <v>0</v>
      </c>
      <c r="Q20" s="28">
        <v>0</v>
      </c>
      <c r="R20" s="29">
        <v>0</v>
      </c>
      <c r="S20" s="23">
        <v>0</v>
      </c>
      <c r="T20" s="30">
        <v>0</v>
      </c>
    </row>
    <row r="21" spans="3:20" ht="45" x14ac:dyDescent="0.15">
      <c r="C21" s="5"/>
      <c r="D21" s="21" t="s">
        <v>21</v>
      </c>
      <c r="E21" s="18">
        <v>230</v>
      </c>
      <c r="F21" s="22">
        <f>SUM(I21+L21+M21)</f>
        <v>5984.2189999999991</v>
      </c>
      <c r="G21" s="23">
        <f>SUM(J21+O21+P21)</f>
        <v>12439.731689999999</v>
      </c>
      <c r="H21" s="23">
        <f>SUM(K21+R21+S21)</f>
        <v>10542.145500000001</v>
      </c>
      <c r="I21" s="23">
        <v>4026.4169999999999</v>
      </c>
      <c r="J21" s="23">
        <f>SUM(K21*1.18)</f>
        <v>8983.5770619999985</v>
      </c>
      <c r="K21" s="24">
        <v>7613.2008999999998</v>
      </c>
      <c r="L21" s="25">
        <v>769.58100000000002</v>
      </c>
      <c r="M21" s="23">
        <v>1188.221</v>
      </c>
      <c r="N21" s="26">
        <v>0</v>
      </c>
      <c r="O21" s="27">
        <f>SUM(R21*1.18)</f>
        <v>660.41237000000001</v>
      </c>
      <c r="P21" s="23">
        <f>SUM(S21*1.18)</f>
        <v>2795.7422579999998</v>
      </c>
      <c r="Q21" s="28">
        <v>0</v>
      </c>
      <c r="R21" s="29">
        <v>559.67150000000004</v>
      </c>
      <c r="S21" s="23">
        <v>2369.2730999999999</v>
      </c>
      <c r="T21" s="30">
        <v>0</v>
      </c>
    </row>
    <row r="22" spans="3:20" ht="15" customHeight="1" x14ac:dyDescent="0.15">
      <c r="C22" s="5"/>
      <c r="D22" s="21" t="s">
        <v>18</v>
      </c>
      <c r="E22" s="18">
        <v>240</v>
      </c>
      <c r="F22" s="22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5">
        <v>0</v>
      </c>
      <c r="M22" s="23">
        <v>0</v>
      </c>
      <c r="N22" s="26">
        <v>0</v>
      </c>
      <c r="O22" s="27">
        <v>0</v>
      </c>
      <c r="P22" s="23">
        <v>0</v>
      </c>
      <c r="Q22" s="28">
        <v>0</v>
      </c>
      <c r="R22" s="29">
        <v>0</v>
      </c>
      <c r="S22" s="23">
        <v>0</v>
      </c>
      <c r="T22" s="30">
        <v>0</v>
      </c>
    </row>
    <row r="23" spans="3:20" ht="15" customHeight="1" x14ac:dyDescent="0.15">
      <c r="C23" s="5"/>
      <c r="D23" s="21" t="s">
        <v>19</v>
      </c>
      <c r="E23" s="18">
        <v>250</v>
      </c>
      <c r="F23" s="22">
        <v>0</v>
      </c>
      <c r="G23" s="23">
        <v>0</v>
      </c>
      <c r="H23" s="23">
        <v>0</v>
      </c>
      <c r="I23" s="23">
        <v>0</v>
      </c>
      <c r="J23" s="23">
        <v>0</v>
      </c>
      <c r="K23" s="24">
        <v>0</v>
      </c>
      <c r="L23" s="25">
        <v>0</v>
      </c>
      <c r="M23" s="23">
        <v>0</v>
      </c>
      <c r="N23" s="26">
        <v>0</v>
      </c>
      <c r="O23" s="27">
        <v>0</v>
      </c>
      <c r="P23" s="23">
        <v>0</v>
      </c>
      <c r="Q23" s="28">
        <v>0</v>
      </c>
      <c r="R23" s="29">
        <v>0</v>
      </c>
      <c r="S23" s="23">
        <v>0</v>
      </c>
      <c r="T23" s="30">
        <v>0</v>
      </c>
    </row>
    <row r="24" spans="3:20" ht="45" x14ac:dyDescent="0.15">
      <c r="C24" s="5"/>
      <c r="D24" s="21" t="s">
        <v>22</v>
      </c>
      <c r="E24" s="18">
        <v>260</v>
      </c>
      <c r="F24" s="22">
        <v>0</v>
      </c>
      <c r="G24" s="23">
        <v>0</v>
      </c>
      <c r="H24" s="23">
        <v>0</v>
      </c>
      <c r="I24" s="23">
        <v>0</v>
      </c>
      <c r="J24" s="23">
        <v>0</v>
      </c>
      <c r="K24" s="24">
        <v>0</v>
      </c>
      <c r="L24" s="25">
        <v>0</v>
      </c>
      <c r="M24" s="23">
        <v>0</v>
      </c>
      <c r="N24" s="26">
        <v>0</v>
      </c>
      <c r="O24" s="27">
        <v>0</v>
      </c>
      <c r="P24" s="23">
        <v>0</v>
      </c>
      <c r="Q24" s="28">
        <v>0</v>
      </c>
      <c r="R24" s="29">
        <v>0</v>
      </c>
      <c r="S24" s="23">
        <v>0</v>
      </c>
      <c r="T24" s="30">
        <v>0</v>
      </c>
    </row>
    <row r="25" spans="3:20" ht="15" customHeight="1" x14ac:dyDescent="0.15">
      <c r="C25" s="5"/>
      <c r="D25" s="21" t="s">
        <v>18</v>
      </c>
      <c r="E25" s="18" t="s">
        <v>23</v>
      </c>
      <c r="F25" s="22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5">
        <v>0</v>
      </c>
      <c r="M25" s="23">
        <v>0</v>
      </c>
      <c r="N25" s="26">
        <v>0</v>
      </c>
      <c r="O25" s="27">
        <v>0</v>
      </c>
      <c r="P25" s="23">
        <v>0</v>
      </c>
      <c r="Q25" s="28">
        <v>0</v>
      </c>
      <c r="R25" s="29">
        <v>0</v>
      </c>
      <c r="S25" s="23">
        <v>0</v>
      </c>
      <c r="T25" s="30">
        <v>0</v>
      </c>
    </row>
    <row r="26" spans="3:20" ht="15" customHeight="1" x14ac:dyDescent="0.15">
      <c r="C26" s="5"/>
      <c r="D26" s="21" t="s">
        <v>19</v>
      </c>
      <c r="E26" s="18" t="s">
        <v>24</v>
      </c>
      <c r="F26" s="22">
        <v>0</v>
      </c>
      <c r="G26" s="23">
        <v>0</v>
      </c>
      <c r="H26" s="23">
        <v>0</v>
      </c>
      <c r="I26" s="23">
        <v>0</v>
      </c>
      <c r="J26" s="23">
        <v>0</v>
      </c>
      <c r="K26" s="24">
        <v>0</v>
      </c>
      <c r="L26" s="25">
        <v>0</v>
      </c>
      <c r="M26" s="23">
        <v>0</v>
      </c>
      <c r="N26" s="26">
        <v>0</v>
      </c>
      <c r="O26" s="27">
        <v>0</v>
      </c>
      <c r="P26" s="23">
        <v>0</v>
      </c>
      <c r="Q26" s="28">
        <v>0</v>
      </c>
      <c r="R26" s="29">
        <v>0</v>
      </c>
      <c r="S26" s="23">
        <v>0</v>
      </c>
      <c r="T26" s="30">
        <v>0</v>
      </c>
    </row>
    <row r="27" spans="3:20" ht="56.25" x14ac:dyDescent="0.15">
      <c r="C27" s="5"/>
      <c r="D27" s="21" t="s">
        <v>25</v>
      </c>
      <c r="E27" s="18" t="s">
        <v>26</v>
      </c>
      <c r="F27" s="22">
        <v>0</v>
      </c>
      <c r="G27" s="23">
        <v>0</v>
      </c>
      <c r="H27" s="23">
        <v>0</v>
      </c>
      <c r="I27" s="23">
        <v>0</v>
      </c>
      <c r="J27" s="23">
        <v>0</v>
      </c>
      <c r="K27" s="24">
        <v>0</v>
      </c>
      <c r="L27" s="25">
        <v>0</v>
      </c>
      <c r="M27" s="23">
        <v>0</v>
      </c>
      <c r="N27" s="26">
        <v>0</v>
      </c>
      <c r="O27" s="27">
        <v>0</v>
      </c>
      <c r="P27" s="23">
        <v>0</v>
      </c>
      <c r="Q27" s="28">
        <v>0</v>
      </c>
      <c r="R27" s="29">
        <v>0</v>
      </c>
      <c r="S27" s="23">
        <v>0</v>
      </c>
      <c r="T27" s="30">
        <v>0</v>
      </c>
    </row>
    <row r="28" spans="3:20" ht="15" customHeight="1" x14ac:dyDescent="0.15">
      <c r="C28" s="5"/>
      <c r="D28" s="21" t="s">
        <v>18</v>
      </c>
      <c r="E28" s="18" t="s">
        <v>27</v>
      </c>
      <c r="F28" s="22">
        <v>0</v>
      </c>
      <c r="G28" s="23">
        <v>0</v>
      </c>
      <c r="H28" s="23">
        <v>0</v>
      </c>
      <c r="I28" s="23">
        <v>0</v>
      </c>
      <c r="J28" s="23">
        <v>0</v>
      </c>
      <c r="K28" s="24">
        <v>0</v>
      </c>
      <c r="L28" s="25">
        <v>0</v>
      </c>
      <c r="M28" s="23">
        <v>0</v>
      </c>
      <c r="N28" s="26">
        <v>0</v>
      </c>
      <c r="O28" s="27">
        <v>0</v>
      </c>
      <c r="P28" s="23">
        <v>0</v>
      </c>
      <c r="Q28" s="28">
        <v>0</v>
      </c>
      <c r="R28" s="29">
        <v>0</v>
      </c>
      <c r="S28" s="23">
        <v>0</v>
      </c>
      <c r="T28" s="30">
        <v>0</v>
      </c>
    </row>
    <row r="29" spans="3:20" ht="15" customHeight="1" x14ac:dyDescent="0.15">
      <c r="C29" s="5"/>
      <c r="D29" s="21" t="s">
        <v>19</v>
      </c>
      <c r="E29" s="18" t="s">
        <v>28</v>
      </c>
      <c r="F29" s="22">
        <v>0</v>
      </c>
      <c r="G29" s="23">
        <v>0</v>
      </c>
      <c r="H29" s="23">
        <v>0</v>
      </c>
      <c r="I29" s="23">
        <v>0</v>
      </c>
      <c r="J29" s="23">
        <v>0</v>
      </c>
      <c r="K29" s="24">
        <v>0</v>
      </c>
      <c r="L29" s="25">
        <v>0</v>
      </c>
      <c r="M29" s="23">
        <v>0</v>
      </c>
      <c r="N29" s="26">
        <v>0</v>
      </c>
      <c r="O29" s="27">
        <v>0</v>
      </c>
      <c r="P29" s="23">
        <v>0</v>
      </c>
      <c r="Q29" s="28">
        <v>0</v>
      </c>
      <c r="R29" s="29">
        <v>0</v>
      </c>
      <c r="S29" s="23">
        <v>0</v>
      </c>
      <c r="T29" s="30">
        <v>0</v>
      </c>
    </row>
    <row r="30" spans="3:20" ht="22.5" x14ac:dyDescent="0.15">
      <c r="C30" s="5"/>
      <c r="D30" s="21" t="s">
        <v>29</v>
      </c>
      <c r="E30" s="18" t="s">
        <v>30</v>
      </c>
      <c r="F30" s="22">
        <f>SUM(I30+L30+M30)</f>
        <v>195.24200000000002</v>
      </c>
      <c r="G30" s="23">
        <f>SUM(J30+O30+P30)</f>
        <v>330.44590199999999</v>
      </c>
      <c r="H30" s="23">
        <f>SUM(K30+R30+S30)</f>
        <v>280.03890000000001</v>
      </c>
      <c r="I30" s="23">
        <v>96.722999999999999</v>
      </c>
      <c r="J30" s="23">
        <f>SUM(K30*1.18)</f>
        <v>187.83617599999999</v>
      </c>
      <c r="K30" s="24">
        <v>159.1832</v>
      </c>
      <c r="L30" s="25">
        <v>43.975000000000001</v>
      </c>
      <c r="M30" s="23">
        <v>54.543999999999997</v>
      </c>
      <c r="N30" s="26">
        <v>0</v>
      </c>
      <c r="O30" s="27">
        <f>SUM(R30*1.18)</f>
        <v>32.321733999999999</v>
      </c>
      <c r="P30" s="23">
        <f>SUM(S30*1.18)</f>
        <v>110.28799199999999</v>
      </c>
      <c r="Q30" s="28">
        <v>0</v>
      </c>
      <c r="R30" s="25">
        <v>27.391300000000001</v>
      </c>
      <c r="S30" s="23">
        <v>93.464399999999998</v>
      </c>
      <c r="T30" s="30">
        <v>0</v>
      </c>
    </row>
    <row r="31" spans="3:20" ht="15" customHeight="1" x14ac:dyDescent="0.15">
      <c r="C31" s="5"/>
      <c r="D31" s="21" t="s">
        <v>18</v>
      </c>
      <c r="E31" s="18" t="s">
        <v>31</v>
      </c>
      <c r="F31" s="22">
        <v>0</v>
      </c>
      <c r="G31" s="23">
        <v>0</v>
      </c>
      <c r="H31" s="23">
        <v>0</v>
      </c>
      <c r="I31" s="23">
        <v>0</v>
      </c>
      <c r="J31" s="23">
        <v>0</v>
      </c>
      <c r="K31" s="24">
        <v>0</v>
      </c>
      <c r="L31" s="25">
        <v>0</v>
      </c>
      <c r="M31" s="23">
        <v>0</v>
      </c>
      <c r="N31" s="26">
        <v>0</v>
      </c>
      <c r="O31" s="27">
        <v>0</v>
      </c>
      <c r="P31" s="23">
        <v>0</v>
      </c>
      <c r="Q31" s="28">
        <v>0</v>
      </c>
      <c r="R31" s="29">
        <v>0</v>
      </c>
      <c r="S31" s="23">
        <v>0</v>
      </c>
      <c r="T31" s="30">
        <v>0</v>
      </c>
    </row>
    <row r="32" spans="3:20" ht="15" customHeight="1" x14ac:dyDescent="0.15">
      <c r="C32" s="5"/>
      <c r="D32" s="21" t="s">
        <v>19</v>
      </c>
      <c r="E32" s="18" t="s">
        <v>32</v>
      </c>
      <c r="F32" s="22">
        <v>0</v>
      </c>
      <c r="G32" s="23">
        <v>0</v>
      </c>
      <c r="H32" s="23">
        <v>0</v>
      </c>
      <c r="I32" s="23">
        <v>0</v>
      </c>
      <c r="J32" s="23">
        <v>0</v>
      </c>
      <c r="K32" s="24">
        <v>0</v>
      </c>
      <c r="L32" s="25">
        <v>0</v>
      </c>
      <c r="M32" s="23">
        <v>0</v>
      </c>
      <c r="N32" s="26">
        <v>0</v>
      </c>
      <c r="O32" s="27">
        <v>0</v>
      </c>
      <c r="P32" s="23">
        <v>0</v>
      </c>
      <c r="Q32" s="28">
        <v>0</v>
      </c>
      <c r="R32" s="29">
        <v>0</v>
      </c>
      <c r="S32" s="23">
        <v>0</v>
      </c>
      <c r="T32" s="30">
        <v>0</v>
      </c>
    </row>
    <row r="33" spans="3:20" ht="22.5" x14ac:dyDescent="0.15">
      <c r="C33" s="5"/>
      <c r="D33" s="21" t="s">
        <v>33</v>
      </c>
      <c r="E33" s="18" t="s">
        <v>34</v>
      </c>
      <c r="F33" s="31">
        <f>SUM(F37)</f>
        <v>19.475000000000001</v>
      </c>
      <c r="G33" s="32">
        <f>SUM(G37)</f>
        <v>39.154523999999995</v>
      </c>
      <c r="H33" s="32">
        <f>SUM(H37)</f>
        <v>33.181799999999996</v>
      </c>
      <c r="I33" s="33">
        <v>0</v>
      </c>
      <c r="J33" s="33">
        <v>0</v>
      </c>
      <c r="K33" s="34">
        <v>0</v>
      </c>
      <c r="L33" s="35">
        <f>SUM(L37)</f>
        <v>4.1509999999999998</v>
      </c>
      <c r="M33" s="32">
        <f>SUM(M37)</f>
        <v>15.324</v>
      </c>
      <c r="N33" s="36">
        <v>0</v>
      </c>
      <c r="O33" s="37">
        <f>SUM(O37)</f>
        <v>3.5113259999999995</v>
      </c>
      <c r="P33" s="32">
        <f>SUM(P37)</f>
        <v>35.643197999999998</v>
      </c>
      <c r="Q33" s="38">
        <v>0</v>
      </c>
      <c r="R33" s="39">
        <f>SUM(R37)</f>
        <v>2.9756999999999998</v>
      </c>
      <c r="S33" s="32">
        <f>SUM(S37)</f>
        <v>30.206099999999999</v>
      </c>
      <c r="T33" s="40">
        <v>0</v>
      </c>
    </row>
    <row r="34" spans="3:20" ht="15" customHeight="1" x14ac:dyDescent="0.15">
      <c r="C34" s="5"/>
      <c r="D34" s="21" t="s">
        <v>18</v>
      </c>
      <c r="E34" s="18" t="s">
        <v>35</v>
      </c>
      <c r="F34" s="31">
        <v>0</v>
      </c>
      <c r="G34" s="32">
        <v>0</v>
      </c>
      <c r="H34" s="32">
        <v>0</v>
      </c>
      <c r="I34" s="32">
        <v>0</v>
      </c>
      <c r="J34" s="32">
        <v>0</v>
      </c>
      <c r="K34" s="41">
        <v>0</v>
      </c>
      <c r="L34" s="35">
        <v>0</v>
      </c>
      <c r="M34" s="32">
        <v>0</v>
      </c>
      <c r="N34" s="36">
        <v>0</v>
      </c>
      <c r="O34" s="37">
        <v>0</v>
      </c>
      <c r="P34" s="32">
        <v>0</v>
      </c>
      <c r="Q34" s="38">
        <v>0</v>
      </c>
      <c r="R34" s="39">
        <v>0</v>
      </c>
      <c r="S34" s="32">
        <v>0</v>
      </c>
      <c r="T34" s="40">
        <v>0</v>
      </c>
    </row>
    <row r="35" spans="3:20" ht="15" customHeight="1" x14ac:dyDescent="0.15">
      <c r="C35" s="5"/>
      <c r="D35" s="21" t="s">
        <v>19</v>
      </c>
      <c r="E35" s="18" t="s">
        <v>36</v>
      </c>
      <c r="F35" s="31">
        <v>0</v>
      </c>
      <c r="G35" s="32">
        <v>0</v>
      </c>
      <c r="H35" s="32">
        <v>0</v>
      </c>
      <c r="I35" s="32">
        <v>0</v>
      </c>
      <c r="J35" s="32">
        <v>0</v>
      </c>
      <c r="K35" s="41">
        <v>0</v>
      </c>
      <c r="L35" s="35">
        <v>0</v>
      </c>
      <c r="M35" s="32">
        <v>0</v>
      </c>
      <c r="N35" s="36">
        <v>0</v>
      </c>
      <c r="O35" s="37">
        <v>0</v>
      </c>
      <c r="P35" s="32">
        <v>0</v>
      </c>
      <c r="Q35" s="38">
        <v>0</v>
      </c>
      <c r="R35" s="39">
        <v>0</v>
      </c>
      <c r="S35" s="32">
        <v>0</v>
      </c>
      <c r="T35" s="40">
        <v>0</v>
      </c>
    </row>
    <row r="36" spans="3:20" ht="15" customHeight="1" x14ac:dyDescent="0.15">
      <c r="C36" s="5"/>
      <c r="D36" s="21" t="s">
        <v>37</v>
      </c>
      <c r="E36" s="18" t="s">
        <v>38</v>
      </c>
      <c r="F36" s="31"/>
      <c r="G36" s="32"/>
      <c r="H36" s="32"/>
      <c r="I36" s="32"/>
      <c r="J36" s="32"/>
      <c r="K36" s="41"/>
      <c r="L36" s="35"/>
      <c r="M36" s="32"/>
      <c r="N36" s="36"/>
      <c r="O36" s="37"/>
      <c r="P36" s="32"/>
      <c r="Q36" s="38"/>
      <c r="R36" s="39"/>
      <c r="S36" s="32"/>
      <c r="T36" s="40"/>
    </row>
    <row r="37" spans="3:20" ht="15" customHeight="1" x14ac:dyDescent="0.15">
      <c r="C37" s="5"/>
      <c r="D37" s="21" t="s">
        <v>39</v>
      </c>
      <c r="E37" s="18" t="s">
        <v>40</v>
      </c>
      <c r="F37" s="22">
        <f>SUM(I37+L37+M37)</f>
        <v>19.475000000000001</v>
      </c>
      <c r="G37" s="23">
        <f>SUM(J37+O37+P37)</f>
        <v>39.154523999999995</v>
      </c>
      <c r="H37" s="23">
        <f>SUM(K37+R37+S37)</f>
        <v>33.181799999999996</v>
      </c>
      <c r="I37" s="32">
        <v>0</v>
      </c>
      <c r="J37" s="32">
        <v>0</v>
      </c>
      <c r="K37" s="41">
        <v>0</v>
      </c>
      <c r="L37" s="35">
        <v>4.1509999999999998</v>
      </c>
      <c r="M37" s="32">
        <v>15.324</v>
      </c>
      <c r="N37" s="36">
        <v>0</v>
      </c>
      <c r="O37" s="37">
        <f>SUM(R37*1.18)</f>
        <v>3.5113259999999995</v>
      </c>
      <c r="P37" s="32">
        <f>SUM(S37*1.18)</f>
        <v>35.643197999999998</v>
      </c>
      <c r="Q37" s="38">
        <v>0</v>
      </c>
      <c r="R37" s="39">
        <v>2.9756999999999998</v>
      </c>
      <c r="S37" s="32">
        <v>30.206099999999999</v>
      </c>
      <c r="T37" s="40">
        <v>0</v>
      </c>
    </row>
    <row r="38" spans="3:20" ht="15" customHeight="1" x14ac:dyDescent="0.15">
      <c r="C38" s="5"/>
      <c r="D38" s="21" t="s">
        <v>18</v>
      </c>
      <c r="E38" s="18" t="s">
        <v>41</v>
      </c>
      <c r="F38" s="31">
        <v>0</v>
      </c>
      <c r="G38" s="32">
        <v>0</v>
      </c>
      <c r="H38" s="32">
        <v>0</v>
      </c>
      <c r="I38" s="32">
        <v>0</v>
      </c>
      <c r="J38" s="32">
        <v>0</v>
      </c>
      <c r="K38" s="41">
        <v>0</v>
      </c>
      <c r="L38" s="35">
        <v>0</v>
      </c>
      <c r="M38" s="32">
        <v>0</v>
      </c>
      <c r="N38" s="36">
        <v>0</v>
      </c>
      <c r="O38" s="37">
        <v>0</v>
      </c>
      <c r="P38" s="32">
        <v>0</v>
      </c>
      <c r="Q38" s="38">
        <v>0</v>
      </c>
      <c r="R38" s="39">
        <v>0</v>
      </c>
      <c r="S38" s="32">
        <v>0</v>
      </c>
      <c r="T38" s="40">
        <v>0</v>
      </c>
    </row>
    <row r="39" spans="3:20" ht="15" customHeight="1" x14ac:dyDescent="0.15">
      <c r="C39" s="5"/>
      <c r="D39" s="21" t="s">
        <v>19</v>
      </c>
      <c r="E39" s="18" t="s">
        <v>42</v>
      </c>
      <c r="F39" s="31">
        <v>0</v>
      </c>
      <c r="G39" s="32">
        <v>0</v>
      </c>
      <c r="H39" s="32">
        <v>0</v>
      </c>
      <c r="I39" s="32">
        <v>0</v>
      </c>
      <c r="J39" s="32">
        <v>0</v>
      </c>
      <c r="K39" s="41">
        <v>0</v>
      </c>
      <c r="L39" s="35">
        <v>0</v>
      </c>
      <c r="M39" s="32">
        <v>0</v>
      </c>
      <c r="N39" s="36">
        <v>0</v>
      </c>
      <c r="O39" s="37">
        <v>0</v>
      </c>
      <c r="P39" s="32">
        <v>0</v>
      </c>
      <c r="Q39" s="38">
        <v>0</v>
      </c>
      <c r="R39" s="39">
        <v>0</v>
      </c>
      <c r="S39" s="32">
        <v>0</v>
      </c>
      <c r="T39" s="40">
        <v>0</v>
      </c>
    </row>
    <row r="40" spans="3:20" ht="22.5" x14ac:dyDescent="0.15">
      <c r="C40" s="5"/>
      <c r="D40" s="21" t="s">
        <v>43</v>
      </c>
      <c r="E40" s="18" t="s">
        <v>44</v>
      </c>
      <c r="F40" s="31">
        <v>0</v>
      </c>
      <c r="G40" s="32">
        <v>0</v>
      </c>
      <c r="H40" s="32">
        <v>0</v>
      </c>
      <c r="I40" s="32">
        <v>0</v>
      </c>
      <c r="J40" s="32">
        <v>0</v>
      </c>
      <c r="K40" s="41">
        <v>0</v>
      </c>
      <c r="L40" s="35">
        <v>0</v>
      </c>
      <c r="M40" s="32">
        <v>0</v>
      </c>
      <c r="N40" s="36">
        <v>0</v>
      </c>
      <c r="O40" s="37">
        <v>0</v>
      </c>
      <c r="P40" s="32">
        <v>0</v>
      </c>
      <c r="Q40" s="38">
        <v>0</v>
      </c>
      <c r="R40" s="39">
        <v>0</v>
      </c>
      <c r="S40" s="32">
        <v>0</v>
      </c>
      <c r="T40" s="40">
        <v>0</v>
      </c>
    </row>
    <row r="41" spans="3:20" ht="15" customHeight="1" x14ac:dyDescent="0.15">
      <c r="C41" s="5"/>
      <c r="D41" s="21" t="s">
        <v>18</v>
      </c>
      <c r="E41" s="18" t="s">
        <v>45</v>
      </c>
      <c r="F41" s="31">
        <v>0</v>
      </c>
      <c r="G41" s="32">
        <v>0</v>
      </c>
      <c r="H41" s="32">
        <v>0</v>
      </c>
      <c r="I41" s="32">
        <v>0</v>
      </c>
      <c r="J41" s="32">
        <v>0</v>
      </c>
      <c r="K41" s="41">
        <v>0</v>
      </c>
      <c r="L41" s="35">
        <v>0</v>
      </c>
      <c r="M41" s="32">
        <v>0</v>
      </c>
      <c r="N41" s="36">
        <v>0</v>
      </c>
      <c r="O41" s="37">
        <v>0</v>
      </c>
      <c r="P41" s="32">
        <v>0</v>
      </c>
      <c r="Q41" s="38">
        <v>0</v>
      </c>
      <c r="R41" s="39">
        <v>0</v>
      </c>
      <c r="S41" s="32">
        <v>0</v>
      </c>
      <c r="T41" s="40">
        <v>0</v>
      </c>
    </row>
    <row r="42" spans="3:20" ht="15" customHeight="1" x14ac:dyDescent="0.15">
      <c r="C42" s="5"/>
      <c r="D42" s="21" t="s">
        <v>19</v>
      </c>
      <c r="E42" s="18" t="s">
        <v>46</v>
      </c>
      <c r="F42" s="31">
        <v>0</v>
      </c>
      <c r="G42" s="32">
        <v>0</v>
      </c>
      <c r="H42" s="32">
        <v>0</v>
      </c>
      <c r="I42" s="32">
        <v>0</v>
      </c>
      <c r="J42" s="32">
        <v>0</v>
      </c>
      <c r="K42" s="41">
        <v>0</v>
      </c>
      <c r="L42" s="35">
        <v>0</v>
      </c>
      <c r="M42" s="32">
        <v>0</v>
      </c>
      <c r="N42" s="36">
        <v>0</v>
      </c>
      <c r="O42" s="37">
        <v>0</v>
      </c>
      <c r="P42" s="32">
        <v>0</v>
      </c>
      <c r="Q42" s="38">
        <v>0</v>
      </c>
      <c r="R42" s="39">
        <v>0</v>
      </c>
      <c r="S42" s="32">
        <v>0</v>
      </c>
      <c r="T42" s="40">
        <v>0</v>
      </c>
    </row>
    <row r="43" spans="3:20" ht="15" customHeight="1" x14ac:dyDescent="0.15">
      <c r="C43" s="5"/>
      <c r="D43" s="21" t="s">
        <v>47</v>
      </c>
      <c r="E43" s="18" t="s">
        <v>48</v>
      </c>
      <c r="F43" s="22">
        <f>SUM(I43+L43+M43)</f>
        <v>2.4119999999999999</v>
      </c>
      <c r="G43" s="23">
        <f>SUM(J43+O43+P43)</f>
        <v>6.7053500000000001</v>
      </c>
      <c r="H43" s="23">
        <f>SUM(K43+R43+S43)</f>
        <v>5.6825000000000001</v>
      </c>
      <c r="I43" s="22">
        <v>2.4119999999999999</v>
      </c>
      <c r="J43" s="23">
        <f>SUM(K43*1.18)</f>
        <v>6.7053500000000001</v>
      </c>
      <c r="K43" s="23">
        <v>5.6825000000000001</v>
      </c>
      <c r="L43" s="35">
        <v>0</v>
      </c>
      <c r="M43" s="32">
        <v>0</v>
      </c>
      <c r="N43" s="36">
        <v>0</v>
      </c>
      <c r="O43" s="37">
        <v>0</v>
      </c>
      <c r="P43" s="32">
        <v>0</v>
      </c>
      <c r="Q43" s="38">
        <v>0</v>
      </c>
      <c r="R43" s="39">
        <v>0</v>
      </c>
      <c r="S43" s="32">
        <v>0</v>
      </c>
      <c r="T43" s="40">
        <v>0</v>
      </c>
    </row>
    <row r="44" spans="3:20" ht="15" customHeight="1" x14ac:dyDescent="0.15">
      <c r="C44" s="5"/>
      <c r="D44" s="21" t="s">
        <v>18</v>
      </c>
      <c r="E44" s="18" t="s">
        <v>49</v>
      </c>
      <c r="F44" s="31">
        <v>0</v>
      </c>
      <c r="G44" s="32">
        <v>0</v>
      </c>
      <c r="H44" s="32">
        <v>0</v>
      </c>
      <c r="I44" s="32">
        <v>0</v>
      </c>
      <c r="J44" s="32">
        <v>0</v>
      </c>
      <c r="K44" s="41">
        <v>0</v>
      </c>
      <c r="L44" s="35">
        <v>0</v>
      </c>
      <c r="M44" s="32">
        <v>0</v>
      </c>
      <c r="N44" s="36">
        <v>0</v>
      </c>
      <c r="O44" s="37">
        <v>0</v>
      </c>
      <c r="P44" s="32">
        <v>0</v>
      </c>
      <c r="Q44" s="38">
        <v>0</v>
      </c>
      <c r="R44" s="39">
        <v>0</v>
      </c>
      <c r="S44" s="32">
        <v>0</v>
      </c>
      <c r="T44" s="40">
        <v>0</v>
      </c>
    </row>
    <row r="45" spans="3:20" ht="15" customHeight="1" x14ac:dyDescent="0.15">
      <c r="C45" s="5"/>
      <c r="D45" s="21" t="s">
        <v>19</v>
      </c>
      <c r="E45" s="18" t="s">
        <v>50</v>
      </c>
      <c r="F45" s="31">
        <v>0</v>
      </c>
      <c r="G45" s="32">
        <v>0</v>
      </c>
      <c r="H45" s="32">
        <v>0</v>
      </c>
      <c r="I45" s="32">
        <v>0</v>
      </c>
      <c r="J45" s="32">
        <v>0</v>
      </c>
      <c r="K45" s="41">
        <v>0</v>
      </c>
      <c r="L45" s="35">
        <v>0</v>
      </c>
      <c r="M45" s="32">
        <v>0</v>
      </c>
      <c r="N45" s="36">
        <v>0</v>
      </c>
      <c r="O45" s="37">
        <v>0</v>
      </c>
      <c r="P45" s="32">
        <v>0</v>
      </c>
      <c r="Q45" s="38">
        <v>0</v>
      </c>
      <c r="R45" s="39">
        <v>0</v>
      </c>
      <c r="S45" s="32">
        <v>0</v>
      </c>
      <c r="T45" s="40">
        <v>0</v>
      </c>
    </row>
    <row r="46" spans="3:20" ht="22.5" x14ac:dyDescent="0.15">
      <c r="C46" s="5"/>
      <c r="D46" s="21" t="s">
        <v>51</v>
      </c>
      <c r="E46" s="18" t="s">
        <v>52</v>
      </c>
      <c r="F46" s="31">
        <v>0</v>
      </c>
      <c r="G46" s="32">
        <v>0</v>
      </c>
      <c r="H46" s="32">
        <v>0</v>
      </c>
      <c r="I46" s="32">
        <v>0</v>
      </c>
      <c r="J46" s="32">
        <v>0</v>
      </c>
      <c r="K46" s="41">
        <v>0</v>
      </c>
      <c r="L46" s="35">
        <v>0</v>
      </c>
      <c r="M46" s="32">
        <v>0</v>
      </c>
      <c r="N46" s="36">
        <v>0</v>
      </c>
      <c r="O46" s="37">
        <v>0</v>
      </c>
      <c r="P46" s="32">
        <v>0</v>
      </c>
      <c r="Q46" s="38">
        <v>0</v>
      </c>
      <c r="R46" s="39">
        <v>0</v>
      </c>
      <c r="S46" s="32">
        <v>0</v>
      </c>
      <c r="T46" s="40">
        <v>0</v>
      </c>
    </row>
    <row r="47" spans="3:20" ht="15" customHeight="1" x14ac:dyDescent="0.15">
      <c r="C47" s="5"/>
      <c r="D47" s="21" t="s">
        <v>18</v>
      </c>
      <c r="E47" s="18" t="s">
        <v>53</v>
      </c>
      <c r="F47" s="31">
        <v>0</v>
      </c>
      <c r="G47" s="32">
        <v>0</v>
      </c>
      <c r="H47" s="32">
        <v>0</v>
      </c>
      <c r="I47" s="32">
        <v>0</v>
      </c>
      <c r="J47" s="32">
        <v>0</v>
      </c>
      <c r="K47" s="41">
        <v>0</v>
      </c>
      <c r="L47" s="35">
        <v>0</v>
      </c>
      <c r="M47" s="32">
        <v>0</v>
      </c>
      <c r="N47" s="36">
        <v>0</v>
      </c>
      <c r="O47" s="37">
        <v>0</v>
      </c>
      <c r="P47" s="32">
        <v>0</v>
      </c>
      <c r="Q47" s="38">
        <v>0</v>
      </c>
      <c r="R47" s="39">
        <v>0</v>
      </c>
      <c r="S47" s="32">
        <v>0</v>
      </c>
      <c r="T47" s="40">
        <v>0</v>
      </c>
    </row>
    <row r="48" spans="3:20" ht="15" customHeight="1" x14ac:dyDescent="0.15">
      <c r="C48" s="5"/>
      <c r="D48" s="21" t="s">
        <v>19</v>
      </c>
      <c r="E48" s="18" t="s">
        <v>54</v>
      </c>
      <c r="F48" s="31">
        <v>0</v>
      </c>
      <c r="G48" s="32">
        <v>0</v>
      </c>
      <c r="H48" s="32">
        <v>0</v>
      </c>
      <c r="I48" s="32">
        <v>0</v>
      </c>
      <c r="J48" s="32">
        <v>0</v>
      </c>
      <c r="K48" s="41">
        <v>0</v>
      </c>
      <c r="L48" s="35">
        <v>0</v>
      </c>
      <c r="M48" s="32">
        <v>0</v>
      </c>
      <c r="N48" s="36">
        <v>0</v>
      </c>
      <c r="O48" s="37">
        <v>0</v>
      </c>
      <c r="P48" s="32">
        <v>0</v>
      </c>
      <c r="Q48" s="38">
        <v>0</v>
      </c>
      <c r="R48" s="39">
        <v>0</v>
      </c>
      <c r="S48" s="32">
        <v>0</v>
      </c>
      <c r="T48" s="40">
        <v>0</v>
      </c>
    </row>
    <row r="49" spans="3:20" ht="33.75" x14ac:dyDescent="0.15">
      <c r="C49" s="5"/>
      <c r="D49" s="21" t="s">
        <v>55</v>
      </c>
      <c r="E49" s="18" t="s">
        <v>56</v>
      </c>
      <c r="F49" s="22">
        <f>SUM(I49+L49+M49)</f>
        <v>12.883000000000001</v>
      </c>
      <c r="G49" s="23">
        <f>SUM(J49+O49+P49)</f>
        <v>35.740257999999997</v>
      </c>
      <c r="H49" s="23">
        <f>SUM(K49+R49+S49)</f>
        <v>30.288399999999999</v>
      </c>
      <c r="I49" s="31">
        <v>12.731</v>
      </c>
      <c r="J49" s="23">
        <f>SUM(K49*1.18)</f>
        <v>35.392094</v>
      </c>
      <c r="K49" s="32">
        <v>29.993300000000001</v>
      </c>
      <c r="L49" s="35">
        <v>0.05</v>
      </c>
      <c r="M49" s="32">
        <v>0.10199999999999999</v>
      </c>
      <c r="N49" s="36">
        <v>0</v>
      </c>
      <c r="O49" s="37">
        <f>SUM(R49*1.18)</f>
        <v>5.2863999999999994E-2</v>
      </c>
      <c r="P49" s="32">
        <v>0.29530000000000001</v>
      </c>
      <c r="Q49" s="38">
        <v>0</v>
      </c>
      <c r="R49" s="39">
        <v>4.48E-2</v>
      </c>
      <c r="S49" s="32">
        <v>0.25030000000000002</v>
      </c>
      <c r="T49" s="40">
        <v>0</v>
      </c>
    </row>
    <row r="50" spans="3:20" ht="15" customHeight="1" x14ac:dyDescent="0.15">
      <c r="C50" s="5"/>
      <c r="D50" s="21" t="s">
        <v>18</v>
      </c>
      <c r="E50" s="18" t="s">
        <v>57</v>
      </c>
      <c r="F50" s="31">
        <v>0</v>
      </c>
      <c r="G50" s="32">
        <v>0</v>
      </c>
      <c r="H50" s="32">
        <v>0</v>
      </c>
      <c r="I50" s="32">
        <v>0</v>
      </c>
      <c r="J50" s="32">
        <v>0</v>
      </c>
      <c r="K50" s="41">
        <v>0</v>
      </c>
      <c r="L50" s="35">
        <v>0</v>
      </c>
      <c r="M50" s="32">
        <v>0</v>
      </c>
      <c r="N50" s="36">
        <v>0</v>
      </c>
      <c r="O50" s="37">
        <v>0</v>
      </c>
      <c r="P50" s="32">
        <v>0</v>
      </c>
      <c r="Q50" s="38">
        <v>0</v>
      </c>
      <c r="R50" s="39">
        <v>0</v>
      </c>
      <c r="S50" s="32">
        <v>0</v>
      </c>
      <c r="T50" s="40">
        <v>0</v>
      </c>
    </row>
    <row r="51" spans="3:20" ht="15" customHeight="1" x14ac:dyDescent="0.15">
      <c r="C51" s="5"/>
      <c r="D51" s="21" t="s">
        <v>19</v>
      </c>
      <c r="E51" s="18" t="s">
        <v>58</v>
      </c>
      <c r="F51" s="31">
        <v>0</v>
      </c>
      <c r="G51" s="32">
        <v>0</v>
      </c>
      <c r="H51" s="32">
        <v>0</v>
      </c>
      <c r="I51" s="32">
        <v>0</v>
      </c>
      <c r="J51" s="32">
        <v>0</v>
      </c>
      <c r="K51" s="41">
        <v>0</v>
      </c>
      <c r="L51" s="35">
        <v>0</v>
      </c>
      <c r="M51" s="32">
        <v>0</v>
      </c>
      <c r="N51" s="36">
        <v>0</v>
      </c>
      <c r="O51" s="37">
        <v>0</v>
      </c>
      <c r="P51" s="32">
        <v>0</v>
      </c>
      <c r="Q51" s="38">
        <v>0</v>
      </c>
      <c r="R51" s="39">
        <v>0</v>
      </c>
      <c r="S51" s="32">
        <v>0</v>
      </c>
      <c r="T51" s="40">
        <v>0</v>
      </c>
    </row>
    <row r="52" spans="3:20" ht="15" customHeight="1" x14ac:dyDescent="0.15">
      <c r="C52" s="5"/>
      <c r="D52" s="21" t="s">
        <v>59</v>
      </c>
      <c r="E52" s="18" t="s">
        <v>60</v>
      </c>
      <c r="F52" s="31">
        <v>0</v>
      </c>
      <c r="G52" s="32">
        <v>0</v>
      </c>
      <c r="H52" s="32">
        <v>0</v>
      </c>
      <c r="I52" s="32">
        <v>0</v>
      </c>
      <c r="J52" s="32">
        <v>0</v>
      </c>
      <c r="K52" s="41">
        <v>0</v>
      </c>
      <c r="L52" s="35">
        <v>0</v>
      </c>
      <c r="M52" s="32">
        <v>0</v>
      </c>
      <c r="N52" s="36">
        <v>0</v>
      </c>
      <c r="O52" s="37">
        <v>0</v>
      </c>
      <c r="P52" s="32">
        <v>0</v>
      </c>
      <c r="Q52" s="38">
        <v>0</v>
      </c>
      <c r="R52" s="39">
        <v>0</v>
      </c>
      <c r="S52" s="32">
        <v>0</v>
      </c>
      <c r="T52" s="40">
        <v>0</v>
      </c>
    </row>
    <row r="53" spans="3:20" ht="15" customHeight="1" x14ac:dyDescent="0.15">
      <c r="C53" s="5"/>
      <c r="D53" s="21" t="s">
        <v>18</v>
      </c>
      <c r="E53" s="18" t="s">
        <v>61</v>
      </c>
      <c r="F53" s="31">
        <v>0</v>
      </c>
      <c r="G53" s="32">
        <v>0</v>
      </c>
      <c r="H53" s="32">
        <v>0</v>
      </c>
      <c r="I53" s="32">
        <v>0</v>
      </c>
      <c r="J53" s="32">
        <v>0</v>
      </c>
      <c r="K53" s="41">
        <v>0</v>
      </c>
      <c r="L53" s="35">
        <v>0</v>
      </c>
      <c r="M53" s="32">
        <v>0</v>
      </c>
      <c r="N53" s="36">
        <v>0</v>
      </c>
      <c r="O53" s="37">
        <v>0</v>
      </c>
      <c r="P53" s="32">
        <v>0</v>
      </c>
      <c r="Q53" s="38">
        <v>0</v>
      </c>
      <c r="R53" s="39">
        <v>0</v>
      </c>
      <c r="S53" s="32">
        <v>0</v>
      </c>
      <c r="T53" s="40">
        <v>0</v>
      </c>
    </row>
    <row r="54" spans="3:20" ht="15" customHeight="1" x14ac:dyDescent="0.15">
      <c r="C54" s="5"/>
      <c r="D54" s="21" t="s">
        <v>19</v>
      </c>
      <c r="E54" s="18" t="s">
        <v>62</v>
      </c>
      <c r="F54" s="31">
        <v>0</v>
      </c>
      <c r="G54" s="32">
        <v>0</v>
      </c>
      <c r="H54" s="32">
        <v>0</v>
      </c>
      <c r="I54" s="32">
        <v>0</v>
      </c>
      <c r="J54" s="32">
        <v>0</v>
      </c>
      <c r="K54" s="41">
        <v>0</v>
      </c>
      <c r="L54" s="35">
        <v>0</v>
      </c>
      <c r="M54" s="32">
        <v>0</v>
      </c>
      <c r="N54" s="36">
        <v>0</v>
      </c>
      <c r="O54" s="37">
        <v>0</v>
      </c>
      <c r="P54" s="32">
        <v>0</v>
      </c>
      <c r="Q54" s="38">
        <v>0</v>
      </c>
      <c r="R54" s="39">
        <v>0</v>
      </c>
      <c r="S54" s="32">
        <v>0</v>
      </c>
      <c r="T54" s="40">
        <v>0</v>
      </c>
    </row>
    <row r="55" spans="3:20" ht="56.25" x14ac:dyDescent="0.15">
      <c r="C55" s="5"/>
      <c r="D55" s="21" t="s">
        <v>63</v>
      </c>
      <c r="E55" s="18" t="s">
        <v>64</v>
      </c>
      <c r="F55" s="31"/>
      <c r="G55" s="32"/>
      <c r="H55" s="32"/>
      <c r="I55" s="32"/>
      <c r="J55" s="32"/>
      <c r="K55" s="41"/>
      <c r="L55" s="35"/>
      <c r="M55" s="32"/>
      <c r="N55" s="36"/>
      <c r="O55" s="37"/>
      <c r="P55" s="32"/>
      <c r="Q55" s="38"/>
      <c r="R55" s="39"/>
      <c r="S55" s="32"/>
      <c r="T55" s="40"/>
    </row>
    <row r="56" spans="3:20" ht="15" customHeight="1" x14ac:dyDescent="0.15">
      <c r="C56" s="5"/>
      <c r="D56" s="21" t="s">
        <v>18</v>
      </c>
      <c r="E56" s="18" t="s">
        <v>65</v>
      </c>
      <c r="F56" s="31">
        <v>0</v>
      </c>
      <c r="G56" s="42">
        <v>0</v>
      </c>
      <c r="H56" s="42">
        <v>0</v>
      </c>
      <c r="I56" s="42">
        <v>0</v>
      </c>
      <c r="J56" s="42">
        <v>0</v>
      </c>
      <c r="K56" s="43">
        <v>0</v>
      </c>
      <c r="L56" s="35">
        <v>0</v>
      </c>
      <c r="M56" s="32">
        <v>0</v>
      </c>
      <c r="N56" s="36">
        <v>0</v>
      </c>
      <c r="O56" s="37">
        <v>0</v>
      </c>
      <c r="P56" s="32">
        <v>0</v>
      </c>
      <c r="Q56" s="38">
        <v>0</v>
      </c>
      <c r="R56" s="39">
        <v>0</v>
      </c>
      <c r="S56" s="32">
        <v>0</v>
      </c>
      <c r="T56" s="40">
        <v>0</v>
      </c>
    </row>
    <row r="57" spans="3:20" ht="15" customHeight="1" x14ac:dyDescent="0.15">
      <c r="C57" s="5"/>
      <c r="D57" s="44" t="s">
        <v>19</v>
      </c>
      <c r="E57" s="13" t="s">
        <v>66</v>
      </c>
      <c r="F57" s="45">
        <v>0</v>
      </c>
      <c r="G57" s="42">
        <v>0</v>
      </c>
      <c r="H57" s="42">
        <v>0</v>
      </c>
      <c r="I57" s="42">
        <v>0</v>
      </c>
      <c r="J57" s="42">
        <v>0</v>
      </c>
      <c r="K57" s="43">
        <v>0</v>
      </c>
      <c r="L57" s="46">
        <v>0</v>
      </c>
      <c r="M57" s="42">
        <v>0</v>
      </c>
      <c r="N57" s="47">
        <v>0</v>
      </c>
      <c r="O57" s="48">
        <v>0</v>
      </c>
      <c r="P57" s="42">
        <v>0</v>
      </c>
      <c r="Q57" s="49">
        <v>0</v>
      </c>
      <c r="R57" s="50">
        <v>0</v>
      </c>
      <c r="S57" s="42">
        <v>0</v>
      </c>
      <c r="T57" s="5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F27" sqref="F27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55" t="s">
        <v>15</v>
      </c>
      <c r="N13" s="14" t="s">
        <v>16</v>
      </c>
      <c r="O13" s="15" t="s">
        <v>14</v>
      </c>
      <c r="P13" s="55" t="s">
        <v>15</v>
      </c>
      <c r="Q13" s="16" t="s">
        <v>16</v>
      </c>
      <c r="R13" s="53" t="s">
        <v>14</v>
      </c>
      <c r="S13" s="52" t="s">
        <v>15</v>
      </c>
      <c r="T13" s="54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52">
        <v>100</v>
      </c>
      <c r="F15" s="22">
        <f t="shared" ref="F15:M15" si="0">SUM(F21+F30+F33+F43+F49)</f>
        <v>5135.6310000000003</v>
      </c>
      <c r="G15" s="23">
        <f t="shared" si="0"/>
        <v>10653.032094</v>
      </c>
      <c r="H15" s="23">
        <f t="shared" si="0"/>
        <v>9027.9933000000001</v>
      </c>
      <c r="I15" s="23">
        <f t="shared" si="0"/>
        <v>3517.7969999999996</v>
      </c>
      <c r="J15" s="23">
        <f t="shared" si="0"/>
        <v>7821.9150879999997</v>
      </c>
      <c r="K15" s="24">
        <f t="shared" si="0"/>
        <v>6628.7415999999994</v>
      </c>
      <c r="L15" s="25">
        <f t="shared" si="0"/>
        <v>631.22900000000004</v>
      </c>
      <c r="M15" s="23">
        <f t="shared" si="0"/>
        <v>986.60500000000002</v>
      </c>
      <c r="N15" s="26">
        <v>0</v>
      </c>
      <c r="O15" s="27">
        <f>SUM(O21+O30+O33+O43+O49)</f>
        <v>534.58047400000009</v>
      </c>
      <c r="P15" s="23">
        <f>SUM(P21+P30+P33+P43+P49)</f>
        <v>2296.5365320000001</v>
      </c>
      <c r="Q15" s="28">
        <v>0</v>
      </c>
      <c r="R15" s="29">
        <f>SUM(R21+R30+R33+R43+R49)</f>
        <v>453.03430000000003</v>
      </c>
      <c r="S15" s="23">
        <f>SUM(S21+S30+S33+S43+S49)</f>
        <v>1946.2174000000002</v>
      </c>
      <c r="T15" s="30">
        <v>0</v>
      </c>
    </row>
    <row r="16" spans="1:20" ht="15" customHeight="1" x14ac:dyDescent="0.15">
      <c r="C16" s="5"/>
      <c r="D16" s="21" t="s">
        <v>18</v>
      </c>
      <c r="E16" s="52">
        <v>110</v>
      </c>
      <c r="F16" s="22">
        <v>0</v>
      </c>
      <c r="G16" s="23">
        <v>0</v>
      </c>
      <c r="H16" s="23">
        <v>0</v>
      </c>
      <c r="I16" s="23">
        <v>0</v>
      </c>
      <c r="J16" s="23">
        <v>0</v>
      </c>
      <c r="K16" s="24">
        <v>0</v>
      </c>
      <c r="L16" s="25">
        <v>0</v>
      </c>
      <c r="M16" s="23">
        <v>0</v>
      </c>
      <c r="N16" s="26">
        <v>0</v>
      </c>
      <c r="O16" s="27">
        <v>0</v>
      </c>
      <c r="P16" s="23">
        <v>0</v>
      </c>
      <c r="Q16" s="28">
        <v>0</v>
      </c>
      <c r="R16" s="29">
        <v>0</v>
      </c>
      <c r="S16" s="23">
        <v>0</v>
      </c>
      <c r="T16" s="30">
        <v>0</v>
      </c>
    </row>
    <row r="17" spans="3:20" ht="15" customHeight="1" x14ac:dyDescent="0.15">
      <c r="C17" s="5"/>
      <c r="D17" s="21" t="s">
        <v>19</v>
      </c>
      <c r="E17" s="52">
        <v>120</v>
      </c>
      <c r="F17" s="22">
        <v>0</v>
      </c>
      <c r="G17" s="23">
        <v>0</v>
      </c>
      <c r="H17" s="23">
        <v>0</v>
      </c>
      <c r="I17" s="23">
        <v>0</v>
      </c>
      <c r="J17" s="23">
        <v>0</v>
      </c>
      <c r="K17" s="24">
        <v>0</v>
      </c>
      <c r="L17" s="25">
        <v>0</v>
      </c>
      <c r="M17" s="23">
        <v>0</v>
      </c>
      <c r="N17" s="26">
        <v>0</v>
      </c>
      <c r="O17" s="27">
        <v>0</v>
      </c>
      <c r="P17" s="23">
        <v>0</v>
      </c>
      <c r="Q17" s="28">
        <v>0</v>
      </c>
      <c r="R17" s="29">
        <v>0</v>
      </c>
      <c r="S17" s="23">
        <v>0</v>
      </c>
      <c r="T17" s="30">
        <v>0</v>
      </c>
    </row>
    <row r="18" spans="3:20" ht="56.25" x14ac:dyDescent="0.15">
      <c r="C18" s="5"/>
      <c r="D18" s="21" t="s">
        <v>20</v>
      </c>
      <c r="E18" s="52">
        <v>200</v>
      </c>
      <c r="F18" s="22">
        <v>0</v>
      </c>
      <c r="G18" s="23">
        <v>0</v>
      </c>
      <c r="H18" s="23">
        <v>0</v>
      </c>
      <c r="I18" s="23">
        <v>0</v>
      </c>
      <c r="J18" s="23">
        <v>0</v>
      </c>
      <c r="K18" s="24">
        <v>0</v>
      </c>
      <c r="L18" s="25">
        <v>0</v>
      </c>
      <c r="M18" s="23">
        <v>0</v>
      </c>
      <c r="N18" s="26">
        <v>0</v>
      </c>
      <c r="O18" s="27">
        <v>0</v>
      </c>
      <c r="P18" s="23">
        <v>0</v>
      </c>
      <c r="Q18" s="28">
        <v>0</v>
      </c>
      <c r="R18" s="29">
        <v>0</v>
      </c>
      <c r="S18" s="23">
        <v>0</v>
      </c>
      <c r="T18" s="30">
        <v>0</v>
      </c>
    </row>
    <row r="19" spans="3:20" ht="15" customHeight="1" x14ac:dyDescent="0.15">
      <c r="C19" s="5"/>
      <c r="D19" s="21" t="s">
        <v>18</v>
      </c>
      <c r="E19" s="52">
        <v>210</v>
      </c>
      <c r="F19" s="22">
        <v>0</v>
      </c>
      <c r="G19" s="23">
        <v>0</v>
      </c>
      <c r="H19" s="23">
        <v>0</v>
      </c>
      <c r="I19" s="23">
        <v>0</v>
      </c>
      <c r="J19" s="23">
        <v>0</v>
      </c>
      <c r="K19" s="24">
        <v>0</v>
      </c>
      <c r="L19" s="25">
        <v>0</v>
      </c>
      <c r="M19" s="23">
        <v>0</v>
      </c>
      <c r="N19" s="26">
        <v>0</v>
      </c>
      <c r="O19" s="27">
        <v>0</v>
      </c>
      <c r="P19" s="23">
        <v>0</v>
      </c>
      <c r="Q19" s="28">
        <v>0</v>
      </c>
      <c r="R19" s="29">
        <v>0</v>
      </c>
      <c r="S19" s="23">
        <v>0</v>
      </c>
      <c r="T19" s="30">
        <v>0</v>
      </c>
    </row>
    <row r="20" spans="3:20" ht="15" customHeight="1" x14ac:dyDescent="0.15">
      <c r="C20" s="5"/>
      <c r="D20" s="21" t="s">
        <v>19</v>
      </c>
      <c r="E20" s="52">
        <v>220</v>
      </c>
      <c r="F20" s="22">
        <v>0</v>
      </c>
      <c r="G20" s="23">
        <v>0</v>
      </c>
      <c r="H20" s="23">
        <v>0</v>
      </c>
      <c r="I20" s="23">
        <v>0</v>
      </c>
      <c r="J20" s="23">
        <v>0</v>
      </c>
      <c r="K20" s="24">
        <v>0</v>
      </c>
      <c r="L20" s="25">
        <v>0</v>
      </c>
      <c r="M20" s="23">
        <v>0</v>
      </c>
      <c r="N20" s="26">
        <v>0</v>
      </c>
      <c r="O20" s="27">
        <v>0</v>
      </c>
      <c r="P20" s="23">
        <v>0</v>
      </c>
      <c r="Q20" s="28">
        <v>0</v>
      </c>
      <c r="R20" s="29">
        <v>0</v>
      </c>
      <c r="S20" s="23">
        <v>0</v>
      </c>
      <c r="T20" s="30">
        <v>0</v>
      </c>
    </row>
    <row r="21" spans="3:20" ht="45" x14ac:dyDescent="0.15">
      <c r="C21" s="5"/>
      <c r="D21" s="21" t="s">
        <v>21</v>
      </c>
      <c r="E21" s="52">
        <v>230</v>
      </c>
      <c r="F21" s="22">
        <f>SUM(I21+L21+M21)</f>
        <v>4947.0059999999994</v>
      </c>
      <c r="G21" s="23">
        <f>SUM(J21+O21+P21)</f>
        <v>10308.882261999999</v>
      </c>
      <c r="H21" s="23">
        <f>SUM(K21+R21+S21)</f>
        <v>8736.3408999999992</v>
      </c>
      <c r="I21" s="23">
        <v>3419.2779999999998</v>
      </c>
      <c r="J21" s="23">
        <f>SUM(K21*1.18)</f>
        <v>7619.7003759999998</v>
      </c>
      <c r="K21" s="24">
        <v>6457.3732</v>
      </c>
      <c r="L21" s="25">
        <v>594.96</v>
      </c>
      <c r="M21" s="23">
        <v>932.76800000000003</v>
      </c>
      <c r="N21" s="26">
        <v>0</v>
      </c>
      <c r="O21" s="27">
        <f>SUM(R21*1.18)</f>
        <v>506.69848999999999</v>
      </c>
      <c r="P21" s="23">
        <f>SUM(S21*1.18)</f>
        <v>2182.4833960000001</v>
      </c>
      <c r="Q21" s="28">
        <v>0</v>
      </c>
      <c r="R21" s="29">
        <v>429.40550000000002</v>
      </c>
      <c r="S21" s="23">
        <v>1849.5622000000001</v>
      </c>
      <c r="T21" s="30">
        <v>0</v>
      </c>
    </row>
    <row r="22" spans="3:20" ht="15" customHeight="1" x14ac:dyDescent="0.15">
      <c r="C22" s="5"/>
      <c r="D22" s="21" t="s">
        <v>18</v>
      </c>
      <c r="E22" s="52">
        <v>240</v>
      </c>
      <c r="F22" s="22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5">
        <v>0</v>
      </c>
      <c r="M22" s="23">
        <v>0</v>
      </c>
      <c r="N22" s="26">
        <v>0</v>
      </c>
      <c r="O22" s="27">
        <v>0</v>
      </c>
      <c r="P22" s="23">
        <v>0</v>
      </c>
      <c r="Q22" s="28">
        <v>0</v>
      </c>
      <c r="R22" s="29">
        <v>0</v>
      </c>
      <c r="S22" s="23">
        <v>0</v>
      </c>
      <c r="T22" s="30">
        <v>0</v>
      </c>
    </row>
    <row r="23" spans="3:20" ht="15" customHeight="1" x14ac:dyDescent="0.15">
      <c r="C23" s="5"/>
      <c r="D23" s="21" t="s">
        <v>19</v>
      </c>
      <c r="E23" s="52">
        <v>250</v>
      </c>
      <c r="F23" s="22">
        <v>0</v>
      </c>
      <c r="G23" s="23">
        <v>0</v>
      </c>
      <c r="H23" s="23">
        <v>0</v>
      </c>
      <c r="I23" s="23">
        <v>0</v>
      </c>
      <c r="J23" s="23">
        <v>0</v>
      </c>
      <c r="K23" s="24">
        <v>0</v>
      </c>
      <c r="L23" s="25">
        <v>0</v>
      </c>
      <c r="M23" s="23">
        <v>0</v>
      </c>
      <c r="N23" s="26">
        <v>0</v>
      </c>
      <c r="O23" s="27">
        <v>0</v>
      </c>
      <c r="P23" s="23">
        <v>0</v>
      </c>
      <c r="Q23" s="28">
        <v>0</v>
      </c>
      <c r="R23" s="29">
        <v>0</v>
      </c>
      <c r="S23" s="23">
        <v>0</v>
      </c>
      <c r="T23" s="30">
        <v>0</v>
      </c>
    </row>
    <row r="24" spans="3:20" ht="45" x14ac:dyDescent="0.15">
      <c r="C24" s="5"/>
      <c r="D24" s="21" t="s">
        <v>22</v>
      </c>
      <c r="E24" s="52">
        <v>260</v>
      </c>
      <c r="F24" s="22">
        <v>0</v>
      </c>
      <c r="G24" s="23">
        <v>0</v>
      </c>
      <c r="H24" s="23">
        <v>0</v>
      </c>
      <c r="I24" s="23">
        <v>0</v>
      </c>
      <c r="J24" s="23">
        <v>0</v>
      </c>
      <c r="K24" s="24">
        <v>0</v>
      </c>
      <c r="L24" s="25">
        <v>0</v>
      </c>
      <c r="M24" s="23">
        <v>0</v>
      </c>
      <c r="N24" s="26">
        <v>0</v>
      </c>
      <c r="O24" s="27">
        <v>0</v>
      </c>
      <c r="P24" s="23">
        <v>0</v>
      </c>
      <c r="Q24" s="28">
        <v>0</v>
      </c>
      <c r="R24" s="29">
        <v>0</v>
      </c>
      <c r="S24" s="23">
        <v>0</v>
      </c>
      <c r="T24" s="30">
        <v>0</v>
      </c>
    </row>
    <row r="25" spans="3:20" ht="15" customHeight="1" x14ac:dyDescent="0.15">
      <c r="C25" s="5"/>
      <c r="D25" s="21" t="s">
        <v>18</v>
      </c>
      <c r="E25" s="52" t="s">
        <v>23</v>
      </c>
      <c r="F25" s="22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5">
        <v>0</v>
      </c>
      <c r="M25" s="23">
        <v>0</v>
      </c>
      <c r="N25" s="26">
        <v>0</v>
      </c>
      <c r="O25" s="27">
        <v>0</v>
      </c>
      <c r="P25" s="23">
        <v>0</v>
      </c>
      <c r="Q25" s="28">
        <v>0</v>
      </c>
      <c r="R25" s="29">
        <v>0</v>
      </c>
      <c r="S25" s="23">
        <v>0</v>
      </c>
      <c r="T25" s="30">
        <v>0</v>
      </c>
    </row>
    <row r="26" spans="3:20" ht="15" customHeight="1" x14ac:dyDescent="0.15">
      <c r="C26" s="5"/>
      <c r="D26" s="21" t="s">
        <v>19</v>
      </c>
      <c r="E26" s="52" t="s">
        <v>24</v>
      </c>
      <c r="F26" s="22">
        <v>0</v>
      </c>
      <c r="G26" s="23">
        <v>0</v>
      </c>
      <c r="H26" s="23">
        <v>0</v>
      </c>
      <c r="I26" s="23">
        <v>0</v>
      </c>
      <c r="J26" s="23">
        <v>0</v>
      </c>
      <c r="K26" s="24">
        <v>0</v>
      </c>
      <c r="L26" s="25">
        <v>0</v>
      </c>
      <c r="M26" s="23">
        <v>0</v>
      </c>
      <c r="N26" s="26">
        <v>0</v>
      </c>
      <c r="O26" s="27">
        <v>0</v>
      </c>
      <c r="P26" s="23">
        <v>0</v>
      </c>
      <c r="Q26" s="28">
        <v>0</v>
      </c>
      <c r="R26" s="29">
        <v>0</v>
      </c>
      <c r="S26" s="23">
        <v>0</v>
      </c>
      <c r="T26" s="30">
        <v>0</v>
      </c>
    </row>
    <row r="27" spans="3:20" ht="56.25" x14ac:dyDescent="0.15">
      <c r="C27" s="5"/>
      <c r="D27" s="21" t="s">
        <v>25</v>
      </c>
      <c r="E27" s="52" t="s">
        <v>26</v>
      </c>
      <c r="F27" s="22">
        <v>0</v>
      </c>
      <c r="G27" s="23">
        <v>0</v>
      </c>
      <c r="H27" s="23">
        <v>0</v>
      </c>
      <c r="I27" s="23">
        <v>0</v>
      </c>
      <c r="J27" s="23">
        <v>0</v>
      </c>
      <c r="K27" s="24">
        <v>0</v>
      </c>
      <c r="L27" s="25">
        <v>0</v>
      </c>
      <c r="M27" s="23">
        <v>0</v>
      </c>
      <c r="N27" s="26">
        <v>0</v>
      </c>
      <c r="O27" s="27">
        <v>0</v>
      </c>
      <c r="P27" s="23">
        <v>0</v>
      </c>
      <c r="Q27" s="28">
        <v>0</v>
      </c>
      <c r="R27" s="29">
        <v>0</v>
      </c>
      <c r="S27" s="23">
        <v>0</v>
      </c>
      <c r="T27" s="30">
        <v>0</v>
      </c>
    </row>
    <row r="28" spans="3:20" ht="15" customHeight="1" x14ac:dyDescent="0.15">
      <c r="C28" s="5"/>
      <c r="D28" s="21" t="s">
        <v>18</v>
      </c>
      <c r="E28" s="52" t="s">
        <v>27</v>
      </c>
      <c r="F28" s="22">
        <v>0</v>
      </c>
      <c r="G28" s="23">
        <v>0</v>
      </c>
      <c r="H28" s="23">
        <v>0</v>
      </c>
      <c r="I28" s="23">
        <v>0</v>
      </c>
      <c r="J28" s="23">
        <v>0</v>
      </c>
      <c r="K28" s="24">
        <v>0</v>
      </c>
      <c r="L28" s="25">
        <v>0</v>
      </c>
      <c r="M28" s="23">
        <v>0</v>
      </c>
      <c r="N28" s="26">
        <v>0</v>
      </c>
      <c r="O28" s="27">
        <v>0</v>
      </c>
      <c r="P28" s="23">
        <v>0</v>
      </c>
      <c r="Q28" s="28">
        <v>0</v>
      </c>
      <c r="R28" s="29">
        <v>0</v>
      </c>
      <c r="S28" s="23">
        <v>0</v>
      </c>
      <c r="T28" s="30">
        <v>0</v>
      </c>
    </row>
    <row r="29" spans="3:20" ht="15" customHeight="1" x14ac:dyDescent="0.15">
      <c r="C29" s="5"/>
      <c r="D29" s="21" t="s">
        <v>19</v>
      </c>
      <c r="E29" s="52" t="s">
        <v>28</v>
      </c>
      <c r="F29" s="22">
        <v>0</v>
      </c>
      <c r="G29" s="23">
        <v>0</v>
      </c>
      <c r="H29" s="23">
        <v>0</v>
      </c>
      <c r="I29" s="23">
        <v>0</v>
      </c>
      <c r="J29" s="23">
        <v>0</v>
      </c>
      <c r="K29" s="24">
        <v>0</v>
      </c>
      <c r="L29" s="25">
        <v>0</v>
      </c>
      <c r="M29" s="23">
        <v>0</v>
      </c>
      <c r="N29" s="26">
        <v>0</v>
      </c>
      <c r="O29" s="27">
        <v>0</v>
      </c>
      <c r="P29" s="23">
        <v>0</v>
      </c>
      <c r="Q29" s="28">
        <v>0</v>
      </c>
      <c r="R29" s="29">
        <v>0</v>
      </c>
      <c r="S29" s="23">
        <v>0</v>
      </c>
      <c r="T29" s="30">
        <v>0</v>
      </c>
    </row>
    <row r="30" spans="3:20" ht="22.5" x14ac:dyDescent="0.15">
      <c r="C30" s="5"/>
      <c r="D30" s="21" t="s">
        <v>29</v>
      </c>
      <c r="E30" s="52" t="s">
        <v>30</v>
      </c>
      <c r="F30" s="22">
        <f>SUM(I30+L30+M30)</f>
        <v>156.61799999999999</v>
      </c>
      <c r="G30" s="23">
        <f>SUM(J30+O30+P30)</f>
        <v>268.10768200000001</v>
      </c>
      <c r="H30" s="23">
        <f>SUM(K30+R30+S30)</f>
        <v>227.2099</v>
      </c>
      <c r="I30" s="23">
        <v>85.521000000000001</v>
      </c>
      <c r="J30" s="23">
        <f>SUM(K30*1.18)</f>
        <v>166.08169599999999</v>
      </c>
      <c r="K30" s="24">
        <v>140.74719999999999</v>
      </c>
      <c r="L30" s="25">
        <v>32.426000000000002</v>
      </c>
      <c r="M30" s="23">
        <v>38.670999999999999</v>
      </c>
      <c r="N30" s="26">
        <v>0</v>
      </c>
      <c r="O30" s="27">
        <f>SUM(R30*1.18)</f>
        <v>23.833286000000001</v>
      </c>
      <c r="P30" s="23">
        <f>SUM(S30*1.18)</f>
        <v>78.192700000000002</v>
      </c>
      <c r="Q30" s="28">
        <v>0</v>
      </c>
      <c r="R30" s="25">
        <v>20.197700000000001</v>
      </c>
      <c r="S30" s="23">
        <v>66.265000000000001</v>
      </c>
      <c r="T30" s="30">
        <v>0</v>
      </c>
    </row>
    <row r="31" spans="3:20" ht="15" customHeight="1" x14ac:dyDescent="0.15">
      <c r="C31" s="5"/>
      <c r="D31" s="21" t="s">
        <v>18</v>
      </c>
      <c r="E31" s="52" t="s">
        <v>31</v>
      </c>
      <c r="F31" s="22">
        <v>0</v>
      </c>
      <c r="G31" s="23">
        <v>0</v>
      </c>
      <c r="H31" s="23">
        <v>0</v>
      </c>
      <c r="I31" s="23">
        <v>0</v>
      </c>
      <c r="J31" s="23">
        <v>0</v>
      </c>
      <c r="K31" s="24">
        <v>0</v>
      </c>
      <c r="L31" s="25">
        <v>0</v>
      </c>
      <c r="M31" s="23">
        <v>0</v>
      </c>
      <c r="N31" s="26">
        <v>0</v>
      </c>
      <c r="O31" s="27">
        <v>0</v>
      </c>
      <c r="P31" s="23">
        <v>0</v>
      </c>
      <c r="Q31" s="28">
        <v>0</v>
      </c>
      <c r="R31" s="29">
        <v>0</v>
      </c>
      <c r="S31" s="23">
        <v>0</v>
      </c>
      <c r="T31" s="30">
        <v>0</v>
      </c>
    </row>
    <row r="32" spans="3:20" ht="15" customHeight="1" x14ac:dyDescent="0.15">
      <c r="C32" s="5"/>
      <c r="D32" s="21" t="s">
        <v>19</v>
      </c>
      <c r="E32" s="52" t="s">
        <v>32</v>
      </c>
      <c r="F32" s="22">
        <v>0</v>
      </c>
      <c r="G32" s="23">
        <v>0</v>
      </c>
      <c r="H32" s="23">
        <v>0</v>
      </c>
      <c r="I32" s="23">
        <v>0</v>
      </c>
      <c r="J32" s="23">
        <v>0</v>
      </c>
      <c r="K32" s="24">
        <v>0</v>
      </c>
      <c r="L32" s="25">
        <v>0</v>
      </c>
      <c r="M32" s="23">
        <v>0</v>
      </c>
      <c r="N32" s="26">
        <v>0</v>
      </c>
      <c r="O32" s="27">
        <v>0</v>
      </c>
      <c r="P32" s="23">
        <v>0</v>
      </c>
      <c r="Q32" s="28">
        <v>0</v>
      </c>
      <c r="R32" s="29">
        <v>0</v>
      </c>
      <c r="S32" s="23">
        <v>0</v>
      </c>
      <c r="T32" s="30">
        <v>0</v>
      </c>
    </row>
    <row r="33" spans="3:20" ht="22.5" x14ac:dyDescent="0.15">
      <c r="C33" s="5"/>
      <c r="D33" s="21" t="s">
        <v>33</v>
      </c>
      <c r="E33" s="52" t="s">
        <v>34</v>
      </c>
      <c r="F33" s="31">
        <f>SUM(F37)</f>
        <v>17.901</v>
      </c>
      <c r="G33" s="32">
        <f>SUM(G37)</f>
        <v>36.072127999999999</v>
      </c>
      <c r="H33" s="32">
        <f>SUM(H37)</f>
        <v>30.569600000000001</v>
      </c>
      <c r="I33" s="33">
        <v>0</v>
      </c>
      <c r="J33" s="33">
        <v>0</v>
      </c>
      <c r="K33" s="34">
        <v>0</v>
      </c>
      <c r="L33" s="35">
        <f>SUM(L37)</f>
        <v>3.7610000000000001</v>
      </c>
      <c r="M33" s="32">
        <f>SUM(M37)</f>
        <v>14.14</v>
      </c>
      <c r="N33" s="36">
        <v>0</v>
      </c>
      <c r="O33" s="37">
        <f>SUM(O37)</f>
        <v>3.181988</v>
      </c>
      <c r="P33" s="32">
        <f>SUM(P37)</f>
        <v>32.890140000000002</v>
      </c>
      <c r="Q33" s="38">
        <v>0</v>
      </c>
      <c r="R33" s="39">
        <f>SUM(R37)</f>
        <v>2.6966000000000001</v>
      </c>
      <c r="S33" s="32">
        <f>SUM(S37)</f>
        <v>27.873000000000001</v>
      </c>
      <c r="T33" s="40">
        <v>0</v>
      </c>
    </row>
    <row r="34" spans="3:20" ht="15" customHeight="1" x14ac:dyDescent="0.15">
      <c r="C34" s="5"/>
      <c r="D34" s="21" t="s">
        <v>18</v>
      </c>
      <c r="E34" s="52" t="s">
        <v>35</v>
      </c>
      <c r="F34" s="31">
        <v>0</v>
      </c>
      <c r="G34" s="32">
        <v>0</v>
      </c>
      <c r="H34" s="32">
        <v>0</v>
      </c>
      <c r="I34" s="32">
        <v>0</v>
      </c>
      <c r="J34" s="32">
        <v>0</v>
      </c>
      <c r="K34" s="41">
        <v>0</v>
      </c>
      <c r="L34" s="35">
        <v>0</v>
      </c>
      <c r="M34" s="32">
        <v>0</v>
      </c>
      <c r="N34" s="36">
        <v>0</v>
      </c>
      <c r="O34" s="37">
        <v>0</v>
      </c>
      <c r="P34" s="32">
        <v>0</v>
      </c>
      <c r="Q34" s="38">
        <v>0</v>
      </c>
      <c r="R34" s="39">
        <v>0</v>
      </c>
      <c r="S34" s="32">
        <v>0</v>
      </c>
      <c r="T34" s="40">
        <v>0</v>
      </c>
    </row>
    <row r="35" spans="3:20" ht="15" customHeight="1" x14ac:dyDescent="0.15">
      <c r="C35" s="5"/>
      <c r="D35" s="21" t="s">
        <v>19</v>
      </c>
      <c r="E35" s="52" t="s">
        <v>36</v>
      </c>
      <c r="F35" s="31">
        <v>0</v>
      </c>
      <c r="G35" s="32">
        <v>0</v>
      </c>
      <c r="H35" s="32">
        <v>0</v>
      </c>
      <c r="I35" s="32">
        <v>0</v>
      </c>
      <c r="J35" s="32">
        <v>0</v>
      </c>
      <c r="K35" s="41">
        <v>0</v>
      </c>
      <c r="L35" s="35">
        <v>0</v>
      </c>
      <c r="M35" s="32">
        <v>0</v>
      </c>
      <c r="N35" s="36">
        <v>0</v>
      </c>
      <c r="O35" s="37">
        <v>0</v>
      </c>
      <c r="P35" s="32">
        <v>0</v>
      </c>
      <c r="Q35" s="38">
        <v>0</v>
      </c>
      <c r="R35" s="39">
        <v>0</v>
      </c>
      <c r="S35" s="32">
        <v>0</v>
      </c>
      <c r="T35" s="40">
        <v>0</v>
      </c>
    </row>
    <row r="36" spans="3:20" ht="15" customHeight="1" x14ac:dyDescent="0.15">
      <c r="C36" s="5"/>
      <c r="D36" s="21" t="s">
        <v>37</v>
      </c>
      <c r="E36" s="52" t="s">
        <v>38</v>
      </c>
      <c r="F36" s="31"/>
      <c r="G36" s="32"/>
      <c r="H36" s="32"/>
      <c r="I36" s="32"/>
      <c r="J36" s="32"/>
      <c r="K36" s="41"/>
      <c r="L36" s="35"/>
      <c r="M36" s="32"/>
      <c r="N36" s="36"/>
      <c r="O36" s="37"/>
      <c r="P36" s="32"/>
      <c r="Q36" s="38"/>
      <c r="R36" s="39"/>
      <c r="S36" s="32"/>
      <c r="T36" s="40"/>
    </row>
    <row r="37" spans="3:20" ht="15" customHeight="1" x14ac:dyDescent="0.15">
      <c r="C37" s="5"/>
      <c r="D37" s="21" t="s">
        <v>39</v>
      </c>
      <c r="E37" s="52" t="s">
        <v>40</v>
      </c>
      <c r="F37" s="22">
        <f>SUM(I37+L37+M37)</f>
        <v>17.901</v>
      </c>
      <c r="G37" s="23">
        <f>SUM(J37+O37+P37)</f>
        <v>36.072127999999999</v>
      </c>
      <c r="H37" s="23">
        <f>SUM(K37+R37+S37)</f>
        <v>30.569600000000001</v>
      </c>
      <c r="I37" s="32">
        <v>0</v>
      </c>
      <c r="J37" s="32">
        <v>0</v>
      </c>
      <c r="K37" s="41">
        <v>0</v>
      </c>
      <c r="L37" s="35">
        <v>3.7610000000000001</v>
      </c>
      <c r="M37" s="32">
        <v>14.14</v>
      </c>
      <c r="N37" s="36">
        <v>0</v>
      </c>
      <c r="O37" s="37">
        <f>SUM(R37*1.18)</f>
        <v>3.181988</v>
      </c>
      <c r="P37" s="32">
        <f>SUM(S37*1.18)</f>
        <v>32.890140000000002</v>
      </c>
      <c r="Q37" s="38">
        <v>0</v>
      </c>
      <c r="R37" s="39">
        <v>2.6966000000000001</v>
      </c>
      <c r="S37" s="32">
        <v>27.873000000000001</v>
      </c>
      <c r="T37" s="40">
        <v>0</v>
      </c>
    </row>
    <row r="38" spans="3:20" ht="15" customHeight="1" x14ac:dyDescent="0.15">
      <c r="C38" s="5"/>
      <c r="D38" s="21" t="s">
        <v>18</v>
      </c>
      <c r="E38" s="52" t="s">
        <v>41</v>
      </c>
      <c r="F38" s="31">
        <v>0</v>
      </c>
      <c r="G38" s="32">
        <v>0</v>
      </c>
      <c r="H38" s="32">
        <v>0</v>
      </c>
      <c r="I38" s="32">
        <v>0</v>
      </c>
      <c r="J38" s="32">
        <v>0</v>
      </c>
      <c r="K38" s="41">
        <v>0</v>
      </c>
      <c r="L38" s="35">
        <v>0</v>
      </c>
      <c r="M38" s="32">
        <v>0</v>
      </c>
      <c r="N38" s="36">
        <v>0</v>
      </c>
      <c r="O38" s="37">
        <v>0</v>
      </c>
      <c r="P38" s="32">
        <v>0</v>
      </c>
      <c r="Q38" s="38">
        <v>0</v>
      </c>
      <c r="R38" s="39">
        <v>0</v>
      </c>
      <c r="S38" s="32">
        <v>0</v>
      </c>
      <c r="T38" s="40">
        <v>0</v>
      </c>
    </row>
    <row r="39" spans="3:20" ht="15" customHeight="1" x14ac:dyDescent="0.15">
      <c r="C39" s="5"/>
      <c r="D39" s="21" t="s">
        <v>19</v>
      </c>
      <c r="E39" s="52" t="s">
        <v>42</v>
      </c>
      <c r="F39" s="31">
        <v>0</v>
      </c>
      <c r="G39" s="32">
        <v>0</v>
      </c>
      <c r="H39" s="32">
        <v>0</v>
      </c>
      <c r="I39" s="32">
        <v>0</v>
      </c>
      <c r="J39" s="32">
        <v>0</v>
      </c>
      <c r="K39" s="41">
        <v>0</v>
      </c>
      <c r="L39" s="35">
        <v>0</v>
      </c>
      <c r="M39" s="32">
        <v>0</v>
      </c>
      <c r="N39" s="36">
        <v>0</v>
      </c>
      <c r="O39" s="37">
        <v>0</v>
      </c>
      <c r="P39" s="32">
        <v>0</v>
      </c>
      <c r="Q39" s="38">
        <v>0</v>
      </c>
      <c r="R39" s="39">
        <v>0</v>
      </c>
      <c r="S39" s="32">
        <v>0</v>
      </c>
      <c r="T39" s="40">
        <v>0</v>
      </c>
    </row>
    <row r="40" spans="3:20" ht="22.5" x14ac:dyDescent="0.15">
      <c r="C40" s="5"/>
      <c r="D40" s="21" t="s">
        <v>43</v>
      </c>
      <c r="E40" s="52" t="s">
        <v>44</v>
      </c>
      <c r="F40" s="31">
        <v>0</v>
      </c>
      <c r="G40" s="32">
        <v>0</v>
      </c>
      <c r="H40" s="32">
        <v>0</v>
      </c>
      <c r="I40" s="32">
        <v>0</v>
      </c>
      <c r="J40" s="32">
        <v>0</v>
      </c>
      <c r="K40" s="41">
        <v>0</v>
      </c>
      <c r="L40" s="35">
        <v>0</v>
      </c>
      <c r="M40" s="32">
        <v>0</v>
      </c>
      <c r="N40" s="36">
        <v>0</v>
      </c>
      <c r="O40" s="37">
        <v>0</v>
      </c>
      <c r="P40" s="32">
        <v>0</v>
      </c>
      <c r="Q40" s="38">
        <v>0</v>
      </c>
      <c r="R40" s="39">
        <v>0</v>
      </c>
      <c r="S40" s="32">
        <v>0</v>
      </c>
      <c r="T40" s="40">
        <v>0</v>
      </c>
    </row>
    <row r="41" spans="3:20" ht="15" customHeight="1" x14ac:dyDescent="0.15">
      <c r="C41" s="5"/>
      <c r="D41" s="21" t="s">
        <v>18</v>
      </c>
      <c r="E41" s="52" t="s">
        <v>45</v>
      </c>
      <c r="F41" s="31">
        <v>0</v>
      </c>
      <c r="G41" s="32">
        <v>0</v>
      </c>
      <c r="H41" s="32">
        <v>0</v>
      </c>
      <c r="I41" s="32">
        <v>0</v>
      </c>
      <c r="J41" s="32">
        <v>0</v>
      </c>
      <c r="K41" s="41">
        <v>0</v>
      </c>
      <c r="L41" s="35">
        <v>0</v>
      </c>
      <c r="M41" s="32">
        <v>0</v>
      </c>
      <c r="N41" s="36">
        <v>0</v>
      </c>
      <c r="O41" s="37">
        <v>0</v>
      </c>
      <c r="P41" s="32">
        <v>0</v>
      </c>
      <c r="Q41" s="38">
        <v>0</v>
      </c>
      <c r="R41" s="39">
        <v>0</v>
      </c>
      <c r="S41" s="32">
        <v>0</v>
      </c>
      <c r="T41" s="40">
        <v>0</v>
      </c>
    </row>
    <row r="42" spans="3:20" ht="15" customHeight="1" x14ac:dyDescent="0.15">
      <c r="C42" s="5"/>
      <c r="D42" s="21" t="s">
        <v>19</v>
      </c>
      <c r="E42" s="52" t="s">
        <v>46</v>
      </c>
      <c r="F42" s="31">
        <v>0</v>
      </c>
      <c r="G42" s="32">
        <v>0</v>
      </c>
      <c r="H42" s="32">
        <v>0</v>
      </c>
      <c r="I42" s="32">
        <v>0</v>
      </c>
      <c r="J42" s="32">
        <v>0</v>
      </c>
      <c r="K42" s="41">
        <v>0</v>
      </c>
      <c r="L42" s="35">
        <v>0</v>
      </c>
      <c r="M42" s="32">
        <v>0</v>
      </c>
      <c r="N42" s="36">
        <v>0</v>
      </c>
      <c r="O42" s="37">
        <v>0</v>
      </c>
      <c r="P42" s="32">
        <v>0</v>
      </c>
      <c r="Q42" s="38">
        <v>0</v>
      </c>
      <c r="R42" s="39">
        <v>0</v>
      </c>
      <c r="S42" s="32">
        <v>0</v>
      </c>
      <c r="T42" s="40">
        <v>0</v>
      </c>
    </row>
    <row r="43" spans="3:20" ht="15" customHeight="1" x14ac:dyDescent="0.15">
      <c r="C43" s="5"/>
      <c r="D43" s="21" t="s">
        <v>47</v>
      </c>
      <c r="E43" s="52" t="s">
        <v>48</v>
      </c>
      <c r="F43" s="22">
        <f>SUM(I43+L43+M43)</f>
        <v>5.5279999999999996</v>
      </c>
      <c r="G43" s="23">
        <f>SUM(J43+O43+P43)</f>
        <v>15.366431999999998</v>
      </c>
      <c r="H43" s="23">
        <f>SUM(K43+R43+S43)</f>
        <v>13.022399999999999</v>
      </c>
      <c r="I43" s="22">
        <v>5.5279999999999996</v>
      </c>
      <c r="J43" s="23">
        <f>SUM(K43*1.18)</f>
        <v>15.366431999999998</v>
      </c>
      <c r="K43" s="23">
        <v>13.022399999999999</v>
      </c>
      <c r="L43" s="35">
        <v>0</v>
      </c>
      <c r="M43" s="32">
        <v>0</v>
      </c>
      <c r="N43" s="36">
        <v>0</v>
      </c>
      <c r="O43" s="37">
        <v>0</v>
      </c>
      <c r="P43" s="32">
        <v>0</v>
      </c>
      <c r="Q43" s="38">
        <v>0</v>
      </c>
      <c r="R43" s="39">
        <v>0</v>
      </c>
      <c r="S43" s="32">
        <v>0</v>
      </c>
      <c r="T43" s="40">
        <v>0</v>
      </c>
    </row>
    <row r="44" spans="3:20" ht="15" customHeight="1" x14ac:dyDescent="0.15">
      <c r="C44" s="5"/>
      <c r="D44" s="21" t="s">
        <v>18</v>
      </c>
      <c r="E44" s="52" t="s">
        <v>49</v>
      </c>
      <c r="F44" s="31">
        <v>0</v>
      </c>
      <c r="G44" s="32">
        <v>0</v>
      </c>
      <c r="H44" s="32">
        <v>0</v>
      </c>
      <c r="I44" s="32">
        <v>0</v>
      </c>
      <c r="J44" s="32">
        <v>0</v>
      </c>
      <c r="K44" s="41">
        <v>0</v>
      </c>
      <c r="L44" s="35">
        <v>0</v>
      </c>
      <c r="M44" s="32">
        <v>0</v>
      </c>
      <c r="N44" s="36">
        <v>0</v>
      </c>
      <c r="O44" s="37">
        <v>0</v>
      </c>
      <c r="P44" s="32">
        <v>0</v>
      </c>
      <c r="Q44" s="38">
        <v>0</v>
      </c>
      <c r="R44" s="39">
        <v>0</v>
      </c>
      <c r="S44" s="32">
        <v>0</v>
      </c>
      <c r="T44" s="40">
        <v>0</v>
      </c>
    </row>
    <row r="45" spans="3:20" ht="15" customHeight="1" x14ac:dyDescent="0.15">
      <c r="C45" s="5"/>
      <c r="D45" s="21" t="s">
        <v>19</v>
      </c>
      <c r="E45" s="52" t="s">
        <v>50</v>
      </c>
      <c r="F45" s="31">
        <v>0</v>
      </c>
      <c r="G45" s="32">
        <v>0</v>
      </c>
      <c r="H45" s="32">
        <v>0</v>
      </c>
      <c r="I45" s="32">
        <v>0</v>
      </c>
      <c r="J45" s="32">
        <v>0</v>
      </c>
      <c r="K45" s="41">
        <v>0</v>
      </c>
      <c r="L45" s="35">
        <v>0</v>
      </c>
      <c r="M45" s="32">
        <v>0</v>
      </c>
      <c r="N45" s="36">
        <v>0</v>
      </c>
      <c r="O45" s="37">
        <v>0</v>
      </c>
      <c r="P45" s="32">
        <v>0</v>
      </c>
      <c r="Q45" s="38">
        <v>0</v>
      </c>
      <c r="R45" s="39">
        <v>0</v>
      </c>
      <c r="S45" s="32">
        <v>0</v>
      </c>
      <c r="T45" s="40">
        <v>0</v>
      </c>
    </row>
    <row r="46" spans="3:20" ht="22.5" x14ac:dyDescent="0.15">
      <c r="C46" s="5"/>
      <c r="D46" s="21" t="s">
        <v>51</v>
      </c>
      <c r="E46" s="52" t="s">
        <v>52</v>
      </c>
      <c r="F46" s="31">
        <v>0</v>
      </c>
      <c r="G46" s="32">
        <v>0</v>
      </c>
      <c r="H46" s="32">
        <v>0</v>
      </c>
      <c r="I46" s="32">
        <v>0</v>
      </c>
      <c r="J46" s="32">
        <v>0</v>
      </c>
      <c r="K46" s="41">
        <v>0</v>
      </c>
      <c r="L46" s="35">
        <v>0</v>
      </c>
      <c r="M46" s="32">
        <v>0</v>
      </c>
      <c r="N46" s="36">
        <v>0</v>
      </c>
      <c r="O46" s="37">
        <v>0</v>
      </c>
      <c r="P46" s="32">
        <v>0</v>
      </c>
      <c r="Q46" s="38">
        <v>0</v>
      </c>
      <c r="R46" s="39">
        <v>0</v>
      </c>
      <c r="S46" s="32">
        <v>0</v>
      </c>
      <c r="T46" s="40">
        <v>0</v>
      </c>
    </row>
    <row r="47" spans="3:20" ht="15" customHeight="1" x14ac:dyDescent="0.15">
      <c r="C47" s="5"/>
      <c r="D47" s="21" t="s">
        <v>18</v>
      </c>
      <c r="E47" s="52" t="s">
        <v>53</v>
      </c>
      <c r="F47" s="31">
        <v>0</v>
      </c>
      <c r="G47" s="32">
        <v>0</v>
      </c>
      <c r="H47" s="32">
        <v>0</v>
      </c>
      <c r="I47" s="32">
        <v>0</v>
      </c>
      <c r="J47" s="32">
        <v>0</v>
      </c>
      <c r="K47" s="41">
        <v>0</v>
      </c>
      <c r="L47" s="35">
        <v>0</v>
      </c>
      <c r="M47" s="32">
        <v>0</v>
      </c>
      <c r="N47" s="36">
        <v>0</v>
      </c>
      <c r="O47" s="37">
        <v>0</v>
      </c>
      <c r="P47" s="32">
        <v>0</v>
      </c>
      <c r="Q47" s="38">
        <v>0</v>
      </c>
      <c r="R47" s="39">
        <v>0</v>
      </c>
      <c r="S47" s="32">
        <v>0</v>
      </c>
      <c r="T47" s="40">
        <v>0</v>
      </c>
    </row>
    <row r="48" spans="3:20" ht="15" customHeight="1" x14ac:dyDescent="0.15">
      <c r="C48" s="5"/>
      <c r="D48" s="21" t="s">
        <v>19</v>
      </c>
      <c r="E48" s="52" t="s">
        <v>54</v>
      </c>
      <c r="F48" s="31">
        <v>0</v>
      </c>
      <c r="G48" s="32">
        <v>0</v>
      </c>
      <c r="H48" s="32">
        <v>0</v>
      </c>
      <c r="I48" s="32">
        <v>0</v>
      </c>
      <c r="J48" s="32">
        <v>0</v>
      </c>
      <c r="K48" s="41">
        <v>0</v>
      </c>
      <c r="L48" s="35">
        <v>0</v>
      </c>
      <c r="M48" s="32">
        <v>0</v>
      </c>
      <c r="N48" s="36">
        <v>0</v>
      </c>
      <c r="O48" s="37">
        <v>0</v>
      </c>
      <c r="P48" s="32">
        <v>0</v>
      </c>
      <c r="Q48" s="38">
        <v>0</v>
      </c>
      <c r="R48" s="39">
        <v>0</v>
      </c>
      <c r="S48" s="32">
        <v>0</v>
      </c>
      <c r="T48" s="40">
        <v>0</v>
      </c>
    </row>
    <row r="49" spans="3:20" ht="33.75" x14ac:dyDescent="0.15">
      <c r="C49" s="5"/>
      <c r="D49" s="21" t="s">
        <v>55</v>
      </c>
      <c r="E49" s="52" t="s">
        <v>56</v>
      </c>
      <c r="F49" s="22">
        <f>SUM(I49+L49+M49)</f>
        <v>8.5779999999999994</v>
      </c>
      <c r="G49" s="23">
        <f>SUM(J49+O49+P49)</f>
        <v>24.603590000000001</v>
      </c>
      <c r="H49" s="23">
        <f>SUM(K49+R49+S49)</f>
        <v>20.8505</v>
      </c>
      <c r="I49" s="31">
        <v>7.47</v>
      </c>
      <c r="J49" s="23">
        <f>SUM(K49*1.18)</f>
        <v>20.766583999999998</v>
      </c>
      <c r="K49" s="32">
        <v>17.598800000000001</v>
      </c>
      <c r="L49" s="35">
        <v>8.2000000000000003E-2</v>
      </c>
      <c r="M49" s="32">
        <v>1.026</v>
      </c>
      <c r="N49" s="36">
        <v>0</v>
      </c>
      <c r="O49" s="37">
        <f>SUM(R49*1.18)</f>
        <v>0.86670999999999998</v>
      </c>
      <c r="P49" s="37">
        <f>SUM(S49*1.18)</f>
        <v>2.9702959999999998</v>
      </c>
      <c r="Q49" s="38">
        <v>0</v>
      </c>
      <c r="R49" s="39">
        <v>0.73450000000000004</v>
      </c>
      <c r="S49" s="32">
        <v>2.5171999999999999</v>
      </c>
      <c r="T49" s="40">
        <v>0</v>
      </c>
    </row>
    <row r="50" spans="3:20" ht="15" customHeight="1" x14ac:dyDescent="0.15">
      <c r="C50" s="5"/>
      <c r="D50" s="21" t="s">
        <v>18</v>
      </c>
      <c r="E50" s="52" t="s">
        <v>57</v>
      </c>
      <c r="F50" s="31">
        <v>0</v>
      </c>
      <c r="G50" s="32">
        <v>0</v>
      </c>
      <c r="H50" s="32">
        <v>0</v>
      </c>
      <c r="I50" s="32">
        <v>0</v>
      </c>
      <c r="J50" s="32">
        <v>0</v>
      </c>
      <c r="K50" s="41">
        <v>0</v>
      </c>
      <c r="L50" s="35">
        <v>0</v>
      </c>
      <c r="M50" s="32">
        <v>0</v>
      </c>
      <c r="N50" s="36">
        <v>0</v>
      </c>
      <c r="O50" s="37">
        <v>0</v>
      </c>
      <c r="P50" s="32">
        <v>0</v>
      </c>
      <c r="Q50" s="38">
        <v>0</v>
      </c>
      <c r="R50" s="39">
        <v>0</v>
      </c>
      <c r="S50" s="32">
        <v>0</v>
      </c>
      <c r="T50" s="40">
        <v>0</v>
      </c>
    </row>
    <row r="51" spans="3:20" ht="15" customHeight="1" x14ac:dyDescent="0.15">
      <c r="C51" s="5"/>
      <c r="D51" s="21" t="s">
        <v>19</v>
      </c>
      <c r="E51" s="52" t="s">
        <v>58</v>
      </c>
      <c r="F51" s="31">
        <v>0</v>
      </c>
      <c r="G51" s="32">
        <v>0</v>
      </c>
      <c r="H51" s="32">
        <v>0</v>
      </c>
      <c r="I51" s="32">
        <v>0</v>
      </c>
      <c r="J51" s="32">
        <v>0</v>
      </c>
      <c r="K51" s="41">
        <v>0</v>
      </c>
      <c r="L51" s="35">
        <v>0</v>
      </c>
      <c r="M51" s="32">
        <v>0</v>
      </c>
      <c r="N51" s="36">
        <v>0</v>
      </c>
      <c r="O51" s="37">
        <v>0</v>
      </c>
      <c r="P51" s="32">
        <v>0</v>
      </c>
      <c r="Q51" s="38">
        <v>0</v>
      </c>
      <c r="R51" s="39">
        <v>0</v>
      </c>
      <c r="S51" s="32">
        <v>0</v>
      </c>
      <c r="T51" s="40">
        <v>0</v>
      </c>
    </row>
    <row r="52" spans="3:20" ht="15" customHeight="1" x14ac:dyDescent="0.15">
      <c r="C52" s="5"/>
      <c r="D52" s="21" t="s">
        <v>59</v>
      </c>
      <c r="E52" s="52" t="s">
        <v>60</v>
      </c>
      <c r="F52" s="31">
        <v>0</v>
      </c>
      <c r="G52" s="32">
        <v>0</v>
      </c>
      <c r="H52" s="32">
        <v>0</v>
      </c>
      <c r="I52" s="32">
        <v>0</v>
      </c>
      <c r="J52" s="32">
        <v>0</v>
      </c>
      <c r="K52" s="41">
        <v>0</v>
      </c>
      <c r="L52" s="35">
        <v>0</v>
      </c>
      <c r="M52" s="32">
        <v>0</v>
      </c>
      <c r="N52" s="36">
        <v>0</v>
      </c>
      <c r="O52" s="37">
        <v>0</v>
      </c>
      <c r="P52" s="32">
        <v>0</v>
      </c>
      <c r="Q52" s="38">
        <v>0</v>
      </c>
      <c r="R52" s="39">
        <v>0</v>
      </c>
      <c r="S52" s="32">
        <v>0</v>
      </c>
      <c r="T52" s="40">
        <v>0</v>
      </c>
    </row>
    <row r="53" spans="3:20" ht="15" customHeight="1" x14ac:dyDescent="0.15">
      <c r="C53" s="5"/>
      <c r="D53" s="21" t="s">
        <v>18</v>
      </c>
      <c r="E53" s="52" t="s">
        <v>61</v>
      </c>
      <c r="F53" s="31">
        <v>0</v>
      </c>
      <c r="G53" s="32">
        <v>0</v>
      </c>
      <c r="H53" s="32">
        <v>0</v>
      </c>
      <c r="I53" s="32">
        <v>0</v>
      </c>
      <c r="J53" s="32">
        <v>0</v>
      </c>
      <c r="K53" s="41">
        <v>0</v>
      </c>
      <c r="L53" s="35">
        <v>0</v>
      </c>
      <c r="M53" s="32">
        <v>0</v>
      </c>
      <c r="N53" s="36">
        <v>0</v>
      </c>
      <c r="O53" s="37">
        <v>0</v>
      </c>
      <c r="P53" s="32">
        <v>0</v>
      </c>
      <c r="Q53" s="38">
        <v>0</v>
      </c>
      <c r="R53" s="39">
        <v>0</v>
      </c>
      <c r="S53" s="32">
        <v>0</v>
      </c>
      <c r="T53" s="40">
        <v>0</v>
      </c>
    </row>
    <row r="54" spans="3:20" ht="15" customHeight="1" x14ac:dyDescent="0.15">
      <c r="C54" s="5"/>
      <c r="D54" s="21" t="s">
        <v>19</v>
      </c>
      <c r="E54" s="52" t="s">
        <v>62</v>
      </c>
      <c r="F54" s="31">
        <v>0</v>
      </c>
      <c r="G54" s="32">
        <v>0</v>
      </c>
      <c r="H54" s="32">
        <v>0</v>
      </c>
      <c r="I54" s="32">
        <v>0</v>
      </c>
      <c r="J54" s="32">
        <v>0</v>
      </c>
      <c r="K54" s="41">
        <v>0</v>
      </c>
      <c r="L54" s="35">
        <v>0</v>
      </c>
      <c r="M54" s="32">
        <v>0</v>
      </c>
      <c r="N54" s="36">
        <v>0</v>
      </c>
      <c r="O54" s="37">
        <v>0</v>
      </c>
      <c r="P54" s="32">
        <v>0</v>
      </c>
      <c r="Q54" s="38">
        <v>0</v>
      </c>
      <c r="R54" s="39">
        <v>0</v>
      </c>
      <c r="S54" s="32">
        <v>0</v>
      </c>
      <c r="T54" s="40">
        <v>0</v>
      </c>
    </row>
    <row r="55" spans="3:20" ht="56.25" x14ac:dyDescent="0.15">
      <c r="C55" s="5"/>
      <c r="D55" s="21" t="s">
        <v>63</v>
      </c>
      <c r="E55" s="52" t="s">
        <v>64</v>
      </c>
      <c r="F55" s="31"/>
      <c r="G55" s="32"/>
      <c r="H55" s="32"/>
      <c r="I55" s="32"/>
      <c r="J55" s="32"/>
      <c r="K55" s="41"/>
      <c r="L55" s="35"/>
      <c r="M55" s="32"/>
      <c r="N55" s="36"/>
      <c r="O55" s="37"/>
      <c r="P55" s="32"/>
      <c r="Q55" s="38"/>
      <c r="R55" s="39"/>
      <c r="S55" s="32"/>
      <c r="T55" s="40"/>
    </row>
    <row r="56" spans="3:20" ht="15" customHeight="1" x14ac:dyDescent="0.15">
      <c r="C56" s="5"/>
      <c r="D56" s="21" t="s">
        <v>18</v>
      </c>
      <c r="E56" s="52" t="s">
        <v>65</v>
      </c>
      <c r="F56" s="31">
        <v>0</v>
      </c>
      <c r="G56" s="42">
        <v>0</v>
      </c>
      <c r="H56" s="42">
        <v>0</v>
      </c>
      <c r="I56" s="42">
        <v>0</v>
      </c>
      <c r="J56" s="42">
        <v>0</v>
      </c>
      <c r="K56" s="43">
        <v>0</v>
      </c>
      <c r="L56" s="35">
        <v>0</v>
      </c>
      <c r="M56" s="32">
        <v>0</v>
      </c>
      <c r="N56" s="36">
        <v>0</v>
      </c>
      <c r="O56" s="37">
        <v>0</v>
      </c>
      <c r="P56" s="32">
        <v>0</v>
      </c>
      <c r="Q56" s="38">
        <v>0</v>
      </c>
      <c r="R56" s="39">
        <v>0</v>
      </c>
      <c r="S56" s="32">
        <v>0</v>
      </c>
      <c r="T56" s="40">
        <v>0</v>
      </c>
    </row>
    <row r="57" spans="3:20" ht="15" customHeight="1" x14ac:dyDescent="0.15">
      <c r="C57" s="5"/>
      <c r="D57" s="44" t="s">
        <v>19</v>
      </c>
      <c r="E57" s="55" t="s">
        <v>66</v>
      </c>
      <c r="F57" s="45">
        <v>0</v>
      </c>
      <c r="G57" s="42">
        <v>0</v>
      </c>
      <c r="H57" s="42">
        <v>0</v>
      </c>
      <c r="I57" s="42">
        <v>0</v>
      </c>
      <c r="J57" s="42">
        <v>0</v>
      </c>
      <c r="K57" s="43">
        <v>0</v>
      </c>
      <c r="L57" s="46">
        <v>0</v>
      </c>
      <c r="M57" s="42">
        <v>0</v>
      </c>
      <c r="N57" s="47">
        <v>0</v>
      </c>
      <c r="O57" s="48">
        <v>0</v>
      </c>
      <c r="P57" s="42">
        <v>0</v>
      </c>
      <c r="Q57" s="49">
        <v>0</v>
      </c>
      <c r="R57" s="50">
        <v>0</v>
      </c>
      <c r="S57" s="42">
        <v>0</v>
      </c>
      <c r="T57" s="5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57"/>
  <sheetViews>
    <sheetView topLeftCell="C1" workbookViewId="0">
      <selection activeCell="E31" sqref="E31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4" spans="1:20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15">
      <c r="A5" s="4"/>
    </row>
    <row r="6" spans="1:20" x14ac:dyDescent="0.15">
      <c r="A6" s="4"/>
    </row>
    <row r="7" spans="1:20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x14ac:dyDescent="0.15">
      <c r="D9" s="9" t="s">
        <v>1</v>
      </c>
      <c r="E9" s="5"/>
      <c r="F9" s="5"/>
      <c r="G9" s="5"/>
      <c r="H9" s="5"/>
    </row>
    <row r="10" spans="1:20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59" t="s">
        <v>15</v>
      </c>
      <c r="N13" s="14" t="s">
        <v>16</v>
      </c>
      <c r="O13" s="15" t="s">
        <v>14</v>
      </c>
      <c r="P13" s="59" t="s">
        <v>15</v>
      </c>
      <c r="Q13" s="16" t="s">
        <v>16</v>
      </c>
      <c r="R13" s="57" t="s">
        <v>14</v>
      </c>
      <c r="S13" s="56" t="s">
        <v>15</v>
      </c>
      <c r="T13" s="58" t="s">
        <v>16</v>
      </c>
    </row>
    <row r="14" spans="1:20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x14ac:dyDescent="0.15">
      <c r="C15" s="5"/>
      <c r="D15" s="21" t="s">
        <v>17</v>
      </c>
      <c r="E15" s="56">
        <v>100</v>
      </c>
      <c r="F15" s="22">
        <f t="shared" ref="F15:M15" si="0">SUM(F21+F30+F33+F43+F49)</f>
        <v>4751.380000000001</v>
      </c>
      <c r="G15" s="23">
        <f t="shared" si="0"/>
        <v>10067.576509999999</v>
      </c>
      <c r="H15" s="23">
        <f t="shared" si="0"/>
        <v>8531.8444999999992</v>
      </c>
      <c r="I15" s="23">
        <f t="shared" si="0"/>
        <v>3664.337</v>
      </c>
      <c r="J15" s="23">
        <f t="shared" si="0"/>
        <v>8159.6942179999987</v>
      </c>
      <c r="K15" s="24">
        <f t="shared" si="0"/>
        <v>6914.9950999999992</v>
      </c>
      <c r="L15" s="25">
        <f t="shared" si="0"/>
        <v>418.06599999999997</v>
      </c>
      <c r="M15" s="23">
        <f t="shared" si="0"/>
        <v>668.97700000000009</v>
      </c>
      <c r="N15" s="26">
        <v>0</v>
      </c>
      <c r="O15" s="27">
        <f>SUM(O21+O30+O33+O43+O49)</f>
        <v>353.93274000000002</v>
      </c>
      <c r="P15" s="23">
        <f>SUM(P21+P30+P33+P43+P49)</f>
        <v>1553.949552</v>
      </c>
      <c r="Q15" s="28">
        <v>0</v>
      </c>
      <c r="R15" s="29">
        <f>SUM(R21+R30+R33+R43+R49)</f>
        <v>299.94299999999998</v>
      </c>
      <c r="S15" s="23">
        <f>SUM(S21+S30+S33+S43+S49)</f>
        <v>1316.9064000000001</v>
      </c>
      <c r="T15" s="30">
        <v>0</v>
      </c>
    </row>
    <row r="16" spans="1:20" x14ac:dyDescent="0.15">
      <c r="C16" s="5"/>
      <c r="D16" s="21" t="s">
        <v>18</v>
      </c>
      <c r="E16" s="56">
        <v>110</v>
      </c>
      <c r="F16" s="22">
        <v>0</v>
      </c>
      <c r="G16" s="23">
        <v>0</v>
      </c>
      <c r="H16" s="23">
        <v>0</v>
      </c>
      <c r="I16" s="23">
        <v>0</v>
      </c>
      <c r="J16" s="23">
        <v>0</v>
      </c>
      <c r="K16" s="24">
        <v>0</v>
      </c>
      <c r="L16" s="25">
        <v>0</v>
      </c>
      <c r="M16" s="23">
        <v>0</v>
      </c>
      <c r="N16" s="26">
        <v>0</v>
      </c>
      <c r="O16" s="27">
        <v>0</v>
      </c>
      <c r="P16" s="23">
        <v>0</v>
      </c>
      <c r="Q16" s="28">
        <v>0</v>
      </c>
      <c r="R16" s="29">
        <v>0</v>
      </c>
      <c r="S16" s="23">
        <v>0</v>
      </c>
      <c r="T16" s="30">
        <v>0</v>
      </c>
    </row>
    <row r="17" spans="3:20" x14ac:dyDescent="0.15">
      <c r="C17" s="5"/>
      <c r="D17" s="21" t="s">
        <v>19</v>
      </c>
      <c r="E17" s="56">
        <v>120</v>
      </c>
      <c r="F17" s="22">
        <v>0</v>
      </c>
      <c r="G17" s="23">
        <v>0</v>
      </c>
      <c r="H17" s="23">
        <v>0</v>
      </c>
      <c r="I17" s="23">
        <v>0</v>
      </c>
      <c r="J17" s="23">
        <v>0</v>
      </c>
      <c r="K17" s="24">
        <v>0</v>
      </c>
      <c r="L17" s="25">
        <v>0</v>
      </c>
      <c r="M17" s="23">
        <v>0</v>
      </c>
      <c r="N17" s="26">
        <v>0</v>
      </c>
      <c r="O17" s="27">
        <v>0</v>
      </c>
      <c r="P17" s="23">
        <v>0</v>
      </c>
      <c r="Q17" s="28">
        <v>0</v>
      </c>
      <c r="R17" s="29">
        <v>0</v>
      </c>
      <c r="S17" s="23">
        <v>0</v>
      </c>
      <c r="T17" s="30">
        <v>0</v>
      </c>
    </row>
    <row r="18" spans="3:20" ht="56.25" x14ac:dyDescent="0.15">
      <c r="C18" s="5"/>
      <c r="D18" s="21" t="s">
        <v>20</v>
      </c>
      <c r="E18" s="56">
        <v>200</v>
      </c>
      <c r="F18" s="22">
        <v>0</v>
      </c>
      <c r="G18" s="23">
        <v>0</v>
      </c>
      <c r="H18" s="23">
        <v>0</v>
      </c>
      <c r="I18" s="23">
        <v>0</v>
      </c>
      <c r="J18" s="23">
        <v>0</v>
      </c>
      <c r="K18" s="24">
        <v>0</v>
      </c>
      <c r="L18" s="25">
        <v>0</v>
      </c>
      <c r="M18" s="23">
        <v>0</v>
      </c>
      <c r="N18" s="26">
        <v>0</v>
      </c>
      <c r="O18" s="27">
        <v>0</v>
      </c>
      <c r="P18" s="23">
        <v>0</v>
      </c>
      <c r="Q18" s="28">
        <v>0</v>
      </c>
      <c r="R18" s="29">
        <v>0</v>
      </c>
      <c r="S18" s="23">
        <v>0</v>
      </c>
      <c r="T18" s="30">
        <v>0</v>
      </c>
    </row>
    <row r="19" spans="3:20" x14ac:dyDescent="0.15">
      <c r="C19" s="5"/>
      <c r="D19" s="21" t="s">
        <v>18</v>
      </c>
      <c r="E19" s="56">
        <v>210</v>
      </c>
      <c r="F19" s="22">
        <v>0</v>
      </c>
      <c r="G19" s="23">
        <v>0</v>
      </c>
      <c r="H19" s="23">
        <v>0</v>
      </c>
      <c r="I19" s="23">
        <v>0</v>
      </c>
      <c r="J19" s="23">
        <v>0</v>
      </c>
      <c r="K19" s="24">
        <v>0</v>
      </c>
      <c r="L19" s="25">
        <v>0</v>
      </c>
      <c r="M19" s="23">
        <v>0</v>
      </c>
      <c r="N19" s="26">
        <v>0</v>
      </c>
      <c r="O19" s="27">
        <v>0</v>
      </c>
      <c r="P19" s="23">
        <v>0</v>
      </c>
      <c r="Q19" s="28">
        <v>0</v>
      </c>
      <c r="R19" s="29">
        <v>0</v>
      </c>
      <c r="S19" s="23">
        <v>0</v>
      </c>
      <c r="T19" s="30">
        <v>0</v>
      </c>
    </row>
    <row r="20" spans="3:20" x14ac:dyDescent="0.15">
      <c r="C20" s="5"/>
      <c r="D20" s="21" t="s">
        <v>19</v>
      </c>
      <c r="E20" s="56">
        <v>220</v>
      </c>
      <c r="F20" s="22">
        <v>0</v>
      </c>
      <c r="G20" s="23">
        <v>0</v>
      </c>
      <c r="H20" s="23">
        <v>0</v>
      </c>
      <c r="I20" s="23">
        <v>0</v>
      </c>
      <c r="J20" s="23">
        <v>0</v>
      </c>
      <c r="K20" s="24">
        <v>0</v>
      </c>
      <c r="L20" s="25">
        <v>0</v>
      </c>
      <c r="M20" s="23">
        <v>0</v>
      </c>
      <c r="N20" s="26">
        <v>0</v>
      </c>
      <c r="O20" s="27">
        <v>0</v>
      </c>
      <c r="P20" s="23">
        <v>0</v>
      </c>
      <c r="Q20" s="28">
        <v>0</v>
      </c>
      <c r="R20" s="29">
        <v>0</v>
      </c>
      <c r="S20" s="23">
        <v>0</v>
      </c>
      <c r="T20" s="30">
        <v>0</v>
      </c>
    </row>
    <row r="21" spans="3:20" ht="45" x14ac:dyDescent="0.15">
      <c r="C21" s="5"/>
      <c r="D21" s="21" t="s">
        <v>21</v>
      </c>
      <c r="E21" s="56">
        <v>230</v>
      </c>
      <c r="F21" s="22">
        <f>SUM(I21+L21+M21)</f>
        <v>4535.835</v>
      </c>
      <c r="G21" s="23">
        <f>SUM(J21+O21+P21)</f>
        <v>9664.4345839999987</v>
      </c>
      <c r="H21" s="23">
        <f>SUM(K21+R21+S21)</f>
        <v>8190.1988000000001</v>
      </c>
      <c r="I21" s="23">
        <v>3542.1660000000002</v>
      </c>
      <c r="J21" s="23">
        <f>SUM(K21*1.18)</f>
        <v>7904.9110959999989</v>
      </c>
      <c r="K21" s="24">
        <v>6699.0771999999997</v>
      </c>
      <c r="L21" s="25">
        <v>380.887</v>
      </c>
      <c r="M21" s="23">
        <v>612.78200000000004</v>
      </c>
      <c r="N21" s="26">
        <v>0</v>
      </c>
      <c r="O21" s="27">
        <f>SUM(R21*1.18)</f>
        <v>325.83115800000002</v>
      </c>
      <c r="P21" s="23">
        <f>SUM(S21*1.18)</f>
        <v>1433.6923300000001</v>
      </c>
      <c r="Q21" s="28">
        <v>0</v>
      </c>
      <c r="R21" s="29">
        <v>276.12810000000002</v>
      </c>
      <c r="S21" s="23">
        <v>1214.9935</v>
      </c>
      <c r="T21" s="30">
        <v>0</v>
      </c>
    </row>
    <row r="22" spans="3:20" x14ac:dyDescent="0.15">
      <c r="C22" s="5"/>
      <c r="D22" s="21" t="s">
        <v>18</v>
      </c>
      <c r="E22" s="56">
        <v>240</v>
      </c>
      <c r="F22" s="22">
        <v>0</v>
      </c>
      <c r="G22" s="23">
        <v>0</v>
      </c>
      <c r="H22" s="23">
        <v>0</v>
      </c>
      <c r="I22" s="23">
        <v>0</v>
      </c>
      <c r="J22" s="23">
        <v>0</v>
      </c>
      <c r="K22" s="24">
        <v>0</v>
      </c>
      <c r="L22" s="25">
        <v>0</v>
      </c>
      <c r="M22" s="23">
        <v>0</v>
      </c>
      <c r="N22" s="26">
        <v>0</v>
      </c>
      <c r="O22" s="27">
        <v>0</v>
      </c>
      <c r="P22" s="23">
        <v>0</v>
      </c>
      <c r="Q22" s="28">
        <v>0</v>
      </c>
      <c r="R22" s="29">
        <v>0</v>
      </c>
      <c r="S22" s="23">
        <v>0</v>
      </c>
      <c r="T22" s="30">
        <v>0</v>
      </c>
    </row>
    <row r="23" spans="3:20" x14ac:dyDescent="0.15">
      <c r="C23" s="5"/>
      <c r="D23" s="21" t="s">
        <v>19</v>
      </c>
      <c r="E23" s="56">
        <v>250</v>
      </c>
      <c r="F23" s="22">
        <v>0</v>
      </c>
      <c r="G23" s="23">
        <v>0</v>
      </c>
      <c r="H23" s="23">
        <v>0</v>
      </c>
      <c r="I23" s="23">
        <v>0</v>
      </c>
      <c r="J23" s="23">
        <v>0</v>
      </c>
      <c r="K23" s="24">
        <v>0</v>
      </c>
      <c r="L23" s="25">
        <v>0</v>
      </c>
      <c r="M23" s="23">
        <v>0</v>
      </c>
      <c r="N23" s="26">
        <v>0</v>
      </c>
      <c r="O23" s="27">
        <v>0</v>
      </c>
      <c r="P23" s="23">
        <v>0</v>
      </c>
      <c r="Q23" s="28">
        <v>0</v>
      </c>
      <c r="R23" s="29">
        <v>0</v>
      </c>
      <c r="S23" s="23">
        <v>0</v>
      </c>
      <c r="T23" s="30">
        <v>0</v>
      </c>
    </row>
    <row r="24" spans="3:20" ht="45" x14ac:dyDescent="0.15">
      <c r="C24" s="5"/>
      <c r="D24" s="21" t="s">
        <v>22</v>
      </c>
      <c r="E24" s="56">
        <v>260</v>
      </c>
      <c r="F24" s="22">
        <v>0</v>
      </c>
      <c r="G24" s="23">
        <v>0</v>
      </c>
      <c r="H24" s="23">
        <v>0</v>
      </c>
      <c r="I24" s="23">
        <v>0</v>
      </c>
      <c r="J24" s="23">
        <v>0</v>
      </c>
      <c r="K24" s="24">
        <v>0</v>
      </c>
      <c r="L24" s="25">
        <v>0</v>
      </c>
      <c r="M24" s="23">
        <v>0</v>
      </c>
      <c r="N24" s="26">
        <v>0</v>
      </c>
      <c r="O24" s="27">
        <v>0</v>
      </c>
      <c r="P24" s="23">
        <v>0</v>
      </c>
      <c r="Q24" s="28">
        <v>0</v>
      </c>
      <c r="R24" s="29">
        <v>0</v>
      </c>
      <c r="S24" s="23">
        <v>0</v>
      </c>
      <c r="T24" s="30">
        <v>0</v>
      </c>
    </row>
    <row r="25" spans="3:20" x14ac:dyDescent="0.15">
      <c r="C25" s="5"/>
      <c r="D25" s="21" t="s">
        <v>18</v>
      </c>
      <c r="E25" s="56" t="s">
        <v>23</v>
      </c>
      <c r="F25" s="22">
        <v>0</v>
      </c>
      <c r="G25" s="23">
        <v>0</v>
      </c>
      <c r="H25" s="23">
        <v>0</v>
      </c>
      <c r="I25" s="23">
        <v>0</v>
      </c>
      <c r="J25" s="23">
        <v>0</v>
      </c>
      <c r="K25" s="24">
        <v>0</v>
      </c>
      <c r="L25" s="25">
        <v>0</v>
      </c>
      <c r="M25" s="23">
        <v>0</v>
      </c>
      <c r="N25" s="26">
        <v>0</v>
      </c>
      <c r="O25" s="27">
        <v>0</v>
      </c>
      <c r="P25" s="23">
        <v>0</v>
      </c>
      <c r="Q25" s="28">
        <v>0</v>
      </c>
      <c r="R25" s="29">
        <v>0</v>
      </c>
      <c r="S25" s="23">
        <v>0</v>
      </c>
      <c r="T25" s="30">
        <v>0</v>
      </c>
    </row>
    <row r="26" spans="3:20" x14ac:dyDescent="0.15">
      <c r="C26" s="5"/>
      <c r="D26" s="21" t="s">
        <v>19</v>
      </c>
      <c r="E26" s="56" t="s">
        <v>24</v>
      </c>
      <c r="F26" s="22">
        <v>0</v>
      </c>
      <c r="G26" s="23">
        <v>0</v>
      </c>
      <c r="H26" s="23">
        <v>0</v>
      </c>
      <c r="I26" s="23">
        <v>0</v>
      </c>
      <c r="J26" s="23">
        <v>0</v>
      </c>
      <c r="K26" s="24">
        <v>0</v>
      </c>
      <c r="L26" s="25">
        <v>0</v>
      </c>
      <c r="M26" s="23">
        <v>0</v>
      </c>
      <c r="N26" s="26">
        <v>0</v>
      </c>
      <c r="O26" s="27">
        <v>0</v>
      </c>
      <c r="P26" s="23">
        <v>0</v>
      </c>
      <c r="Q26" s="28">
        <v>0</v>
      </c>
      <c r="R26" s="29">
        <v>0</v>
      </c>
      <c r="S26" s="23">
        <v>0</v>
      </c>
      <c r="T26" s="30">
        <v>0</v>
      </c>
    </row>
    <row r="27" spans="3:20" ht="56.25" x14ac:dyDescent="0.15">
      <c r="C27" s="5"/>
      <c r="D27" s="21" t="s">
        <v>25</v>
      </c>
      <c r="E27" s="56" t="s">
        <v>26</v>
      </c>
      <c r="F27" s="22">
        <v>0</v>
      </c>
      <c r="G27" s="23">
        <v>0</v>
      </c>
      <c r="H27" s="23">
        <v>0</v>
      </c>
      <c r="I27" s="23">
        <v>0</v>
      </c>
      <c r="J27" s="23">
        <v>0</v>
      </c>
      <c r="K27" s="24">
        <v>0</v>
      </c>
      <c r="L27" s="25">
        <v>0</v>
      </c>
      <c r="M27" s="23">
        <v>0</v>
      </c>
      <c r="N27" s="26">
        <v>0</v>
      </c>
      <c r="O27" s="27">
        <v>0</v>
      </c>
      <c r="P27" s="23">
        <v>0</v>
      </c>
      <c r="Q27" s="28">
        <v>0</v>
      </c>
      <c r="R27" s="29">
        <v>0</v>
      </c>
      <c r="S27" s="23">
        <v>0</v>
      </c>
      <c r="T27" s="30">
        <v>0</v>
      </c>
    </row>
    <row r="28" spans="3:20" x14ac:dyDescent="0.15">
      <c r="C28" s="5"/>
      <c r="D28" s="21" t="s">
        <v>18</v>
      </c>
      <c r="E28" s="56" t="s">
        <v>27</v>
      </c>
      <c r="F28" s="22">
        <v>0</v>
      </c>
      <c r="G28" s="23">
        <v>0</v>
      </c>
      <c r="H28" s="23">
        <v>0</v>
      </c>
      <c r="I28" s="23">
        <v>0</v>
      </c>
      <c r="J28" s="23">
        <v>0</v>
      </c>
      <c r="K28" s="24">
        <v>0</v>
      </c>
      <c r="L28" s="25">
        <v>0</v>
      </c>
      <c r="M28" s="23">
        <v>0</v>
      </c>
      <c r="N28" s="26">
        <v>0</v>
      </c>
      <c r="O28" s="27">
        <v>0</v>
      </c>
      <c r="P28" s="23">
        <v>0</v>
      </c>
      <c r="Q28" s="28">
        <v>0</v>
      </c>
      <c r="R28" s="29">
        <v>0</v>
      </c>
      <c r="S28" s="23">
        <v>0</v>
      </c>
      <c r="T28" s="30">
        <v>0</v>
      </c>
    </row>
    <row r="29" spans="3:20" x14ac:dyDescent="0.15">
      <c r="C29" s="5"/>
      <c r="D29" s="21" t="s">
        <v>19</v>
      </c>
      <c r="E29" s="56" t="s">
        <v>28</v>
      </c>
      <c r="F29" s="22">
        <v>0</v>
      </c>
      <c r="G29" s="23">
        <v>0</v>
      </c>
      <c r="H29" s="23">
        <v>0</v>
      </c>
      <c r="I29" s="23">
        <v>0</v>
      </c>
      <c r="J29" s="23">
        <v>0</v>
      </c>
      <c r="K29" s="24">
        <v>0</v>
      </c>
      <c r="L29" s="25">
        <v>0</v>
      </c>
      <c r="M29" s="23">
        <v>0</v>
      </c>
      <c r="N29" s="26">
        <v>0</v>
      </c>
      <c r="O29" s="27">
        <v>0</v>
      </c>
      <c r="P29" s="23">
        <v>0</v>
      </c>
      <c r="Q29" s="28">
        <v>0</v>
      </c>
      <c r="R29" s="29">
        <v>0</v>
      </c>
      <c r="S29" s="23">
        <v>0</v>
      </c>
      <c r="T29" s="30">
        <v>0</v>
      </c>
    </row>
    <row r="30" spans="3:20" ht="22.5" x14ac:dyDescent="0.15">
      <c r="C30" s="5"/>
      <c r="D30" s="21" t="s">
        <v>29</v>
      </c>
      <c r="E30" s="56" t="s">
        <v>30</v>
      </c>
      <c r="F30" s="22">
        <f>SUM(I30+L30+M30)</f>
        <v>172.21199999999999</v>
      </c>
      <c r="G30" s="23">
        <f>SUM(J30+O30+P30)</f>
        <v>298.82685799999996</v>
      </c>
      <c r="H30" s="23">
        <f>SUM(K30+R30+S30)</f>
        <v>253.2431</v>
      </c>
      <c r="I30" s="23">
        <v>101.254</v>
      </c>
      <c r="J30" s="23">
        <f>SUM(K30*1.18)</f>
        <v>196.63531799999998</v>
      </c>
      <c r="K30" s="24">
        <v>166.64009999999999</v>
      </c>
      <c r="L30" s="25">
        <v>32.079000000000001</v>
      </c>
      <c r="M30" s="23">
        <v>38.878999999999998</v>
      </c>
      <c r="N30" s="26">
        <v>0</v>
      </c>
      <c r="O30" s="27">
        <f>SUM(R30*1.18)</f>
        <v>23.57817</v>
      </c>
      <c r="P30" s="23">
        <f>SUM(S30*1.18)</f>
        <v>78.613369999999989</v>
      </c>
      <c r="Q30" s="28">
        <v>0</v>
      </c>
      <c r="R30" s="25">
        <v>19.9815</v>
      </c>
      <c r="S30" s="23">
        <v>66.621499999999997</v>
      </c>
      <c r="T30" s="30">
        <v>0</v>
      </c>
    </row>
    <row r="31" spans="3:20" x14ac:dyDescent="0.15">
      <c r="C31" s="5"/>
      <c r="D31" s="21" t="s">
        <v>18</v>
      </c>
      <c r="E31" s="56" t="s">
        <v>31</v>
      </c>
      <c r="F31" s="22">
        <v>0</v>
      </c>
      <c r="G31" s="23">
        <v>0</v>
      </c>
      <c r="H31" s="23">
        <v>0</v>
      </c>
      <c r="I31" s="23">
        <v>0</v>
      </c>
      <c r="J31" s="23">
        <v>0</v>
      </c>
      <c r="K31" s="24">
        <v>0</v>
      </c>
      <c r="L31" s="25">
        <v>0</v>
      </c>
      <c r="M31" s="23">
        <v>0</v>
      </c>
      <c r="N31" s="26">
        <v>0</v>
      </c>
      <c r="O31" s="27">
        <v>0</v>
      </c>
      <c r="P31" s="23">
        <v>0</v>
      </c>
      <c r="Q31" s="28">
        <v>0</v>
      </c>
      <c r="R31" s="29">
        <v>0</v>
      </c>
      <c r="S31" s="23">
        <v>0</v>
      </c>
      <c r="T31" s="30">
        <v>0</v>
      </c>
    </row>
    <row r="32" spans="3:20" x14ac:dyDescent="0.15">
      <c r="C32" s="5"/>
      <c r="D32" s="21" t="s">
        <v>19</v>
      </c>
      <c r="E32" s="56" t="s">
        <v>32</v>
      </c>
      <c r="F32" s="22">
        <v>0</v>
      </c>
      <c r="G32" s="23">
        <v>0</v>
      </c>
      <c r="H32" s="23">
        <v>0</v>
      </c>
      <c r="I32" s="23">
        <v>0</v>
      </c>
      <c r="J32" s="23">
        <v>0</v>
      </c>
      <c r="K32" s="24">
        <v>0</v>
      </c>
      <c r="L32" s="25">
        <v>0</v>
      </c>
      <c r="M32" s="23">
        <v>0</v>
      </c>
      <c r="N32" s="26">
        <v>0</v>
      </c>
      <c r="O32" s="27">
        <v>0</v>
      </c>
      <c r="P32" s="23">
        <v>0</v>
      </c>
      <c r="Q32" s="28">
        <v>0</v>
      </c>
      <c r="R32" s="29">
        <v>0</v>
      </c>
      <c r="S32" s="23">
        <v>0</v>
      </c>
      <c r="T32" s="30">
        <v>0</v>
      </c>
    </row>
    <row r="33" spans="3:20" ht="22.5" x14ac:dyDescent="0.15">
      <c r="C33" s="5"/>
      <c r="D33" s="21" t="s">
        <v>33</v>
      </c>
      <c r="E33" s="56" t="s">
        <v>34</v>
      </c>
      <c r="F33" s="31">
        <f>SUM(F37)</f>
        <v>19.024000000000001</v>
      </c>
      <c r="G33" s="32">
        <f>SUM(G37)</f>
        <v>38.165211999999997</v>
      </c>
      <c r="H33" s="32">
        <f>SUM(H37)</f>
        <v>32.343400000000003</v>
      </c>
      <c r="I33" s="33">
        <v>0</v>
      </c>
      <c r="J33" s="33">
        <v>0</v>
      </c>
      <c r="K33" s="34">
        <v>0</v>
      </c>
      <c r="L33" s="35">
        <f>SUM(L37)</f>
        <v>4.1109999999999998</v>
      </c>
      <c r="M33" s="32">
        <f>SUM(M37)</f>
        <v>14.913</v>
      </c>
      <c r="N33" s="36">
        <v>0</v>
      </c>
      <c r="O33" s="37">
        <f>SUM(O37)</f>
        <v>3.4780499999999996</v>
      </c>
      <c r="P33" s="32">
        <f>SUM(P37)</f>
        <v>34.687162000000001</v>
      </c>
      <c r="Q33" s="38">
        <v>0</v>
      </c>
      <c r="R33" s="39">
        <f>SUM(R37)</f>
        <v>2.9474999999999998</v>
      </c>
      <c r="S33" s="32">
        <f>SUM(S37)</f>
        <v>29.395900000000001</v>
      </c>
      <c r="T33" s="40">
        <v>0</v>
      </c>
    </row>
    <row r="34" spans="3:20" x14ac:dyDescent="0.15">
      <c r="C34" s="5"/>
      <c r="D34" s="21" t="s">
        <v>18</v>
      </c>
      <c r="E34" s="56" t="s">
        <v>35</v>
      </c>
      <c r="F34" s="31">
        <v>0</v>
      </c>
      <c r="G34" s="32">
        <v>0</v>
      </c>
      <c r="H34" s="32">
        <v>0</v>
      </c>
      <c r="I34" s="32">
        <v>0</v>
      </c>
      <c r="J34" s="32">
        <v>0</v>
      </c>
      <c r="K34" s="41">
        <v>0</v>
      </c>
      <c r="L34" s="35">
        <v>0</v>
      </c>
      <c r="M34" s="32">
        <v>0</v>
      </c>
      <c r="N34" s="36">
        <v>0</v>
      </c>
      <c r="O34" s="37">
        <v>0</v>
      </c>
      <c r="P34" s="32">
        <v>0</v>
      </c>
      <c r="Q34" s="38">
        <v>0</v>
      </c>
      <c r="R34" s="39">
        <v>0</v>
      </c>
      <c r="S34" s="32">
        <v>0</v>
      </c>
      <c r="T34" s="40">
        <v>0</v>
      </c>
    </row>
    <row r="35" spans="3:20" x14ac:dyDescent="0.15">
      <c r="C35" s="5"/>
      <c r="D35" s="21" t="s">
        <v>19</v>
      </c>
      <c r="E35" s="56" t="s">
        <v>36</v>
      </c>
      <c r="F35" s="31">
        <v>0</v>
      </c>
      <c r="G35" s="32">
        <v>0</v>
      </c>
      <c r="H35" s="32">
        <v>0</v>
      </c>
      <c r="I35" s="32">
        <v>0</v>
      </c>
      <c r="J35" s="32">
        <v>0</v>
      </c>
      <c r="K35" s="41">
        <v>0</v>
      </c>
      <c r="L35" s="35">
        <v>0</v>
      </c>
      <c r="M35" s="32">
        <v>0</v>
      </c>
      <c r="N35" s="36">
        <v>0</v>
      </c>
      <c r="O35" s="37">
        <v>0</v>
      </c>
      <c r="P35" s="32">
        <v>0</v>
      </c>
      <c r="Q35" s="38">
        <v>0</v>
      </c>
      <c r="R35" s="39">
        <v>0</v>
      </c>
      <c r="S35" s="32">
        <v>0</v>
      </c>
      <c r="T35" s="40">
        <v>0</v>
      </c>
    </row>
    <row r="36" spans="3:20" x14ac:dyDescent="0.15">
      <c r="C36" s="5"/>
      <c r="D36" s="21" t="s">
        <v>37</v>
      </c>
      <c r="E36" s="56" t="s">
        <v>38</v>
      </c>
      <c r="F36" s="31"/>
      <c r="G36" s="32"/>
      <c r="H36" s="32"/>
      <c r="I36" s="32"/>
      <c r="J36" s="32"/>
      <c r="K36" s="41"/>
      <c r="L36" s="35"/>
      <c r="M36" s="32"/>
      <c r="N36" s="36"/>
      <c r="O36" s="37"/>
      <c r="P36" s="32"/>
      <c r="Q36" s="38"/>
      <c r="R36" s="39"/>
      <c r="S36" s="32"/>
      <c r="T36" s="40"/>
    </row>
    <row r="37" spans="3:20" x14ac:dyDescent="0.15">
      <c r="C37" s="5"/>
      <c r="D37" s="21" t="s">
        <v>39</v>
      </c>
      <c r="E37" s="56" t="s">
        <v>40</v>
      </c>
      <c r="F37" s="22">
        <f>SUM(I37+L37+M37)</f>
        <v>19.024000000000001</v>
      </c>
      <c r="G37" s="23">
        <f>SUM(J37+O37+P37)</f>
        <v>38.165211999999997</v>
      </c>
      <c r="H37" s="23">
        <f>SUM(K37+R37+S37)</f>
        <v>32.343400000000003</v>
      </c>
      <c r="I37" s="32">
        <v>0</v>
      </c>
      <c r="J37" s="32">
        <v>0</v>
      </c>
      <c r="K37" s="41">
        <v>0</v>
      </c>
      <c r="L37" s="35">
        <v>4.1109999999999998</v>
      </c>
      <c r="M37" s="32">
        <v>14.913</v>
      </c>
      <c r="N37" s="36">
        <v>0</v>
      </c>
      <c r="O37" s="37">
        <f>SUM(R37*1.18)</f>
        <v>3.4780499999999996</v>
      </c>
      <c r="P37" s="32">
        <f>SUM(S37*1.18)</f>
        <v>34.687162000000001</v>
      </c>
      <c r="Q37" s="38">
        <v>0</v>
      </c>
      <c r="R37" s="39">
        <v>2.9474999999999998</v>
      </c>
      <c r="S37" s="32">
        <v>29.395900000000001</v>
      </c>
      <c r="T37" s="40">
        <v>0</v>
      </c>
    </row>
    <row r="38" spans="3:20" x14ac:dyDescent="0.15">
      <c r="C38" s="5"/>
      <c r="D38" s="21" t="s">
        <v>18</v>
      </c>
      <c r="E38" s="56" t="s">
        <v>41</v>
      </c>
      <c r="F38" s="31">
        <v>0</v>
      </c>
      <c r="G38" s="32">
        <v>0</v>
      </c>
      <c r="H38" s="32">
        <v>0</v>
      </c>
      <c r="I38" s="32">
        <v>0</v>
      </c>
      <c r="J38" s="32">
        <v>0</v>
      </c>
      <c r="K38" s="41">
        <v>0</v>
      </c>
      <c r="L38" s="35">
        <v>0</v>
      </c>
      <c r="M38" s="32">
        <v>0</v>
      </c>
      <c r="N38" s="36">
        <v>0</v>
      </c>
      <c r="O38" s="37">
        <v>0</v>
      </c>
      <c r="P38" s="32">
        <v>0</v>
      </c>
      <c r="Q38" s="38">
        <v>0</v>
      </c>
      <c r="R38" s="39">
        <v>0</v>
      </c>
      <c r="S38" s="32">
        <v>0</v>
      </c>
      <c r="T38" s="40">
        <v>0</v>
      </c>
    </row>
    <row r="39" spans="3:20" x14ac:dyDescent="0.15">
      <c r="C39" s="5"/>
      <c r="D39" s="21" t="s">
        <v>19</v>
      </c>
      <c r="E39" s="56" t="s">
        <v>42</v>
      </c>
      <c r="F39" s="31">
        <v>0</v>
      </c>
      <c r="G39" s="32">
        <v>0</v>
      </c>
      <c r="H39" s="32">
        <v>0</v>
      </c>
      <c r="I39" s="32">
        <v>0</v>
      </c>
      <c r="J39" s="32">
        <v>0</v>
      </c>
      <c r="K39" s="41">
        <v>0</v>
      </c>
      <c r="L39" s="35">
        <v>0</v>
      </c>
      <c r="M39" s="32">
        <v>0</v>
      </c>
      <c r="N39" s="36">
        <v>0</v>
      </c>
      <c r="O39" s="37">
        <v>0</v>
      </c>
      <c r="P39" s="32">
        <v>0</v>
      </c>
      <c r="Q39" s="38">
        <v>0</v>
      </c>
      <c r="R39" s="39">
        <v>0</v>
      </c>
      <c r="S39" s="32">
        <v>0</v>
      </c>
      <c r="T39" s="40">
        <v>0</v>
      </c>
    </row>
    <row r="40" spans="3:20" ht="22.5" x14ac:dyDescent="0.15">
      <c r="C40" s="5"/>
      <c r="D40" s="21" t="s">
        <v>43</v>
      </c>
      <c r="E40" s="56" t="s">
        <v>44</v>
      </c>
      <c r="F40" s="31">
        <v>0</v>
      </c>
      <c r="G40" s="32">
        <v>0</v>
      </c>
      <c r="H40" s="32">
        <v>0</v>
      </c>
      <c r="I40" s="32">
        <v>0</v>
      </c>
      <c r="J40" s="32">
        <v>0</v>
      </c>
      <c r="K40" s="41">
        <v>0</v>
      </c>
      <c r="L40" s="35">
        <v>0</v>
      </c>
      <c r="M40" s="32">
        <v>0</v>
      </c>
      <c r="N40" s="36">
        <v>0</v>
      </c>
      <c r="O40" s="37">
        <v>0</v>
      </c>
      <c r="P40" s="32">
        <v>0</v>
      </c>
      <c r="Q40" s="38">
        <v>0</v>
      </c>
      <c r="R40" s="39">
        <v>0</v>
      </c>
      <c r="S40" s="32">
        <v>0</v>
      </c>
      <c r="T40" s="40">
        <v>0</v>
      </c>
    </row>
    <row r="41" spans="3:20" x14ac:dyDescent="0.15">
      <c r="C41" s="5"/>
      <c r="D41" s="21" t="s">
        <v>18</v>
      </c>
      <c r="E41" s="56" t="s">
        <v>45</v>
      </c>
      <c r="F41" s="31">
        <v>0</v>
      </c>
      <c r="G41" s="32">
        <v>0</v>
      </c>
      <c r="H41" s="32">
        <v>0</v>
      </c>
      <c r="I41" s="32">
        <v>0</v>
      </c>
      <c r="J41" s="32">
        <v>0</v>
      </c>
      <c r="K41" s="41">
        <v>0</v>
      </c>
      <c r="L41" s="35">
        <v>0</v>
      </c>
      <c r="M41" s="32">
        <v>0</v>
      </c>
      <c r="N41" s="36">
        <v>0</v>
      </c>
      <c r="O41" s="37">
        <v>0</v>
      </c>
      <c r="P41" s="32">
        <v>0</v>
      </c>
      <c r="Q41" s="38">
        <v>0</v>
      </c>
      <c r="R41" s="39">
        <v>0</v>
      </c>
      <c r="S41" s="32">
        <v>0</v>
      </c>
      <c r="T41" s="40">
        <v>0</v>
      </c>
    </row>
    <row r="42" spans="3:20" x14ac:dyDescent="0.15">
      <c r="C42" s="5"/>
      <c r="D42" s="21" t="s">
        <v>19</v>
      </c>
      <c r="E42" s="56" t="s">
        <v>46</v>
      </c>
      <c r="F42" s="31">
        <v>0</v>
      </c>
      <c r="G42" s="32">
        <v>0</v>
      </c>
      <c r="H42" s="32">
        <v>0</v>
      </c>
      <c r="I42" s="32">
        <v>0</v>
      </c>
      <c r="J42" s="32">
        <v>0</v>
      </c>
      <c r="K42" s="41">
        <v>0</v>
      </c>
      <c r="L42" s="35">
        <v>0</v>
      </c>
      <c r="M42" s="32">
        <v>0</v>
      </c>
      <c r="N42" s="36">
        <v>0</v>
      </c>
      <c r="O42" s="37">
        <v>0</v>
      </c>
      <c r="P42" s="32">
        <v>0</v>
      </c>
      <c r="Q42" s="38">
        <v>0</v>
      </c>
      <c r="R42" s="39">
        <v>0</v>
      </c>
      <c r="S42" s="32">
        <v>0</v>
      </c>
      <c r="T42" s="40">
        <v>0</v>
      </c>
    </row>
    <row r="43" spans="3:20" x14ac:dyDescent="0.15">
      <c r="C43" s="5"/>
      <c r="D43" s="21" t="s">
        <v>47</v>
      </c>
      <c r="E43" s="56" t="s">
        <v>48</v>
      </c>
      <c r="F43" s="22">
        <f>SUM(I43+L43+M43)</f>
        <v>5.5279999999999996</v>
      </c>
      <c r="G43" s="23">
        <f>SUM(J43+O43+P43)</f>
        <v>15.366431999999998</v>
      </c>
      <c r="H43" s="23">
        <f>SUM(K43+R43+S43)</f>
        <v>13.022399999999999</v>
      </c>
      <c r="I43" s="22">
        <v>5.5279999999999996</v>
      </c>
      <c r="J43" s="23">
        <f>SUM(K43*1.18)</f>
        <v>15.366431999999998</v>
      </c>
      <c r="K43" s="23">
        <v>13.022399999999999</v>
      </c>
      <c r="L43" s="35">
        <v>0</v>
      </c>
      <c r="M43" s="32">
        <v>0</v>
      </c>
      <c r="N43" s="36">
        <v>0</v>
      </c>
      <c r="O43" s="37">
        <v>0</v>
      </c>
      <c r="P43" s="32">
        <v>0</v>
      </c>
      <c r="Q43" s="38">
        <v>0</v>
      </c>
      <c r="R43" s="39">
        <v>0</v>
      </c>
      <c r="S43" s="32">
        <v>0</v>
      </c>
      <c r="T43" s="40">
        <v>0</v>
      </c>
    </row>
    <row r="44" spans="3:20" x14ac:dyDescent="0.15">
      <c r="C44" s="5"/>
      <c r="D44" s="21" t="s">
        <v>18</v>
      </c>
      <c r="E44" s="56" t="s">
        <v>49</v>
      </c>
      <c r="F44" s="31">
        <v>0</v>
      </c>
      <c r="G44" s="32">
        <v>0</v>
      </c>
      <c r="H44" s="32">
        <v>0</v>
      </c>
      <c r="I44" s="32">
        <v>0</v>
      </c>
      <c r="J44" s="32">
        <v>0</v>
      </c>
      <c r="K44" s="41">
        <v>0</v>
      </c>
      <c r="L44" s="35">
        <v>0</v>
      </c>
      <c r="M44" s="32">
        <v>0</v>
      </c>
      <c r="N44" s="36">
        <v>0</v>
      </c>
      <c r="O44" s="37">
        <v>0</v>
      </c>
      <c r="P44" s="32">
        <v>0</v>
      </c>
      <c r="Q44" s="38">
        <v>0</v>
      </c>
      <c r="R44" s="39">
        <v>0</v>
      </c>
      <c r="S44" s="32">
        <v>0</v>
      </c>
      <c r="T44" s="40">
        <v>0</v>
      </c>
    </row>
    <row r="45" spans="3:20" x14ac:dyDescent="0.15">
      <c r="C45" s="5"/>
      <c r="D45" s="21" t="s">
        <v>19</v>
      </c>
      <c r="E45" s="56" t="s">
        <v>50</v>
      </c>
      <c r="F45" s="31">
        <v>0</v>
      </c>
      <c r="G45" s="32">
        <v>0</v>
      </c>
      <c r="H45" s="32">
        <v>0</v>
      </c>
      <c r="I45" s="32">
        <v>0</v>
      </c>
      <c r="J45" s="32">
        <v>0</v>
      </c>
      <c r="K45" s="41">
        <v>0</v>
      </c>
      <c r="L45" s="35">
        <v>0</v>
      </c>
      <c r="M45" s="32">
        <v>0</v>
      </c>
      <c r="N45" s="36">
        <v>0</v>
      </c>
      <c r="O45" s="37">
        <v>0</v>
      </c>
      <c r="P45" s="32">
        <v>0</v>
      </c>
      <c r="Q45" s="38">
        <v>0</v>
      </c>
      <c r="R45" s="39">
        <v>0</v>
      </c>
      <c r="S45" s="32">
        <v>0</v>
      </c>
      <c r="T45" s="40">
        <v>0</v>
      </c>
    </row>
    <row r="46" spans="3:20" ht="22.5" x14ac:dyDescent="0.15">
      <c r="C46" s="5"/>
      <c r="D46" s="21" t="s">
        <v>51</v>
      </c>
      <c r="E46" s="56" t="s">
        <v>52</v>
      </c>
      <c r="F46" s="31">
        <v>0</v>
      </c>
      <c r="G46" s="32">
        <v>0</v>
      </c>
      <c r="H46" s="32">
        <v>0</v>
      </c>
      <c r="I46" s="32">
        <v>0</v>
      </c>
      <c r="J46" s="32">
        <v>0</v>
      </c>
      <c r="K46" s="41">
        <v>0</v>
      </c>
      <c r="L46" s="35">
        <v>0</v>
      </c>
      <c r="M46" s="32">
        <v>0</v>
      </c>
      <c r="N46" s="36">
        <v>0</v>
      </c>
      <c r="O46" s="37">
        <v>0</v>
      </c>
      <c r="P46" s="32">
        <v>0</v>
      </c>
      <c r="Q46" s="38">
        <v>0</v>
      </c>
      <c r="R46" s="39">
        <v>0</v>
      </c>
      <c r="S46" s="32">
        <v>0</v>
      </c>
      <c r="T46" s="40">
        <v>0</v>
      </c>
    </row>
    <row r="47" spans="3:20" x14ac:dyDescent="0.15">
      <c r="C47" s="5"/>
      <c r="D47" s="21" t="s">
        <v>18</v>
      </c>
      <c r="E47" s="56" t="s">
        <v>53</v>
      </c>
      <c r="F47" s="31">
        <v>0</v>
      </c>
      <c r="G47" s="32">
        <v>0</v>
      </c>
      <c r="H47" s="32">
        <v>0</v>
      </c>
      <c r="I47" s="32">
        <v>0</v>
      </c>
      <c r="J47" s="32">
        <v>0</v>
      </c>
      <c r="K47" s="41">
        <v>0</v>
      </c>
      <c r="L47" s="35">
        <v>0</v>
      </c>
      <c r="M47" s="32">
        <v>0</v>
      </c>
      <c r="N47" s="36">
        <v>0</v>
      </c>
      <c r="O47" s="37">
        <v>0</v>
      </c>
      <c r="P47" s="32">
        <v>0</v>
      </c>
      <c r="Q47" s="38">
        <v>0</v>
      </c>
      <c r="R47" s="39">
        <v>0</v>
      </c>
      <c r="S47" s="32">
        <v>0</v>
      </c>
      <c r="T47" s="40">
        <v>0</v>
      </c>
    </row>
    <row r="48" spans="3:20" x14ac:dyDescent="0.15">
      <c r="C48" s="5"/>
      <c r="D48" s="21" t="s">
        <v>19</v>
      </c>
      <c r="E48" s="56" t="s">
        <v>54</v>
      </c>
      <c r="F48" s="31">
        <v>0</v>
      </c>
      <c r="G48" s="32">
        <v>0</v>
      </c>
      <c r="H48" s="32">
        <v>0</v>
      </c>
      <c r="I48" s="32">
        <v>0</v>
      </c>
      <c r="J48" s="32">
        <v>0</v>
      </c>
      <c r="K48" s="41">
        <v>0</v>
      </c>
      <c r="L48" s="35">
        <v>0</v>
      </c>
      <c r="M48" s="32">
        <v>0</v>
      </c>
      <c r="N48" s="36">
        <v>0</v>
      </c>
      <c r="O48" s="37">
        <v>0</v>
      </c>
      <c r="P48" s="32">
        <v>0</v>
      </c>
      <c r="Q48" s="38">
        <v>0</v>
      </c>
      <c r="R48" s="39">
        <v>0</v>
      </c>
      <c r="S48" s="32">
        <v>0</v>
      </c>
      <c r="T48" s="40">
        <v>0</v>
      </c>
    </row>
    <row r="49" spans="3:20" ht="33.75" x14ac:dyDescent="0.15">
      <c r="C49" s="5"/>
      <c r="D49" s="21" t="s">
        <v>55</v>
      </c>
      <c r="E49" s="56" t="s">
        <v>56</v>
      </c>
      <c r="F49" s="22">
        <f>SUM(I49+L49+M49)</f>
        <v>18.780999999999999</v>
      </c>
      <c r="G49" s="23">
        <f>SUM(J49+O49+P49)</f>
        <v>50.783423999999997</v>
      </c>
      <c r="H49" s="23">
        <f>SUM(K49+R49+S49)</f>
        <v>43.036799999999999</v>
      </c>
      <c r="I49" s="31">
        <v>15.388999999999999</v>
      </c>
      <c r="J49" s="23">
        <f>SUM(K49*1.18)</f>
        <v>42.781371999999998</v>
      </c>
      <c r="K49" s="32">
        <v>36.255400000000002</v>
      </c>
      <c r="L49" s="35">
        <v>0.98899999999999999</v>
      </c>
      <c r="M49" s="32">
        <v>2.403</v>
      </c>
      <c r="N49" s="36">
        <v>0</v>
      </c>
      <c r="O49" s="37">
        <f>SUM(R49*1.18)</f>
        <v>1.0453619999999999</v>
      </c>
      <c r="P49" s="37">
        <f>SUM(S49*1.18)</f>
        <v>6.95669</v>
      </c>
      <c r="Q49" s="38">
        <v>0</v>
      </c>
      <c r="R49" s="39">
        <v>0.88590000000000002</v>
      </c>
      <c r="S49" s="32">
        <v>5.8955000000000002</v>
      </c>
      <c r="T49" s="40">
        <v>0</v>
      </c>
    </row>
    <row r="50" spans="3:20" x14ac:dyDescent="0.15">
      <c r="C50" s="5"/>
      <c r="D50" s="21" t="s">
        <v>18</v>
      </c>
      <c r="E50" s="56" t="s">
        <v>57</v>
      </c>
      <c r="F50" s="31">
        <v>0</v>
      </c>
      <c r="G50" s="32">
        <v>0</v>
      </c>
      <c r="H50" s="32">
        <v>0</v>
      </c>
      <c r="I50" s="32">
        <v>0</v>
      </c>
      <c r="J50" s="32">
        <v>0</v>
      </c>
      <c r="K50" s="41">
        <v>0</v>
      </c>
      <c r="L50" s="35">
        <v>0</v>
      </c>
      <c r="M50" s="32">
        <v>0</v>
      </c>
      <c r="N50" s="36">
        <v>0</v>
      </c>
      <c r="O50" s="37">
        <v>0</v>
      </c>
      <c r="P50" s="32">
        <v>0</v>
      </c>
      <c r="Q50" s="38">
        <v>0</v>
      </c>
      <c r="R50" s="39">
        <v>0</v>
      </c>
      <c r="S50" s="32">
        <v>0</v>
      </c>
      <c r="T50" s="40">
        <v>0</v>
      </c>
    </row>
    <row r="51" spans="3:20" x14ac:dyDescent="0.15">
      <c r="C51" s="5"/>
      <c r="D51" s="21" t="s">
        <v>19</v>
      </c>
      <c r="E51" s="56" t="s">
        <v>58</v>
      </c>
      <c r="F51" s="31">
        <v>0</v>
      </c>
      <c r="G51" s="32">
        <v>0</v>
      </c>
      <c r="H51" s="32">
        <v>0</v>
      </c>
      <c r="I51" s="32">
        <v>0</v>
      </c>
      <c r="J51" s="32">
        <v>0</v>
      </c>
      <c r="K51" s="41">
        <v>0</v>
      </c>
      <c r="L51" s="35">
        <v>0</v>
      </c>
      <c r="M51" s="32">
        <v>0</v>
      </c>
      <c r="N51" s="36">
        <v>0</v>
      </c>
      <c r="O51" s="37">
        <v>0</v>
      </c>
      <c r="P51" s="32">
        <v>0</v>
      </c>
      <c r="Q51" s="38">
        <v>0</v>
      </c>
      <c r="R51" s="39">
        <v>0</v>
      </c>
      <c r="S51" s="32">
        <v>0</v>
      </c>
      <c r="T51" s="40">
        <v>0</v>
      </c>
    </row>
    <row r="52" spans="3:20" x14ac:dyDescent="0.15">
      <c r="C52" s="5"/>
      <c r="D52" s="21" t="s">
        <v>59</v>
      </c>
      <c r="E52" s="56" t="s">
        <v>60</v>
      </c>
      <c r="F52" s="31">
        <v>0</v>
      </c>
      <c r="G52" s="32">
        <v>0</v>
      </c>
      <c r="H52" s="32">
        <v>0</v>
      </c>
      <c r="I52" s="32">
        <v>0</v>
      </c>
      <c r="J52" s="32">
        <v>0</v>
      </c>
      <c r="K52" s="41">
        <v>0</v>
      </c>
      <c r="L52" s="35">
        <v>0</v>
      </c>
      <c r="M52" s="32">
        <v>0</v>
      </c>
      <c r="N52" s="36">
        <v>0</v>
      </c>
      <c r="O52" s="37">
        <v>0</v>
      </c>
      <c r="P52" s="32">
        <v>0</v>
      </c>
      <c r="Q52" s="38">
        <v>0</v>
      </c>
      <c r="R52" s="39">
        <v>0</v>
      </c>
      <c r="S52" s="32">
        <v>0</v>
      </c>
      <c r="T52" s="40">
        <v>0</v>
      </c>
    </row>
    <row r="53" spans="3:20" x14ac:dyDescent="0.15">
      <c r="C53" s="5"/>
      <c r="D53" s="21" t="s">
        <v>18</v>
      </c>
      <c r="E53" s="56" t="s">
        <v>61</v>
      </c>
      <c r="F53" s="31">
        <v>0</v>
      </c>
      <c r="G53" s="32">
        <v>0</v>
      </c>
      <c r="H53" s="32">
        <v>0</v>
      </c>
      <c r="I53" s="32">
        <v>0</v>
      </c>
      <c r="J53" s="32">
        <v>0</v>
      </c>
      <c r="K53" s="41">
        <v>0</v>
      </c>
      <c r="L53" s="35">
        <v>0</v>
      </c>
      <c r="M53" s="32">
        <v>0</v>
      </c>
      <c r="N53" s="36">
        <v>0</v>
      </c>
      <c r="O53" s="37">
        <v>0</v>
      </c>
      <c r="P53" s="32">
        <v>0</v>
      </c>
      <c r="Q53" s="38">
        <v>0</v>
      </c>
      <c r="R53" s="39">
        <v>0</v>
      </c>
      <c r="S53" s="32">
        <v>0</v>
      </c>
      <c r="T53" s="40">
        <v>0</v>
      </c>
    </row>
    <row r="54" spans="3:20" x14ac:dyDescent="0.15">
      <c r="C54" s="5"/>
      <c r="D54" s="21" t="s">
        <v>19</v>
      </c>
      <c r="E54" s="56" t="s">
        <v>62</v>
      </c>
      <c r="F54" s="31">
        <v>0</v>
      </c>
      <c r="G54" s="32">
        <v>0</v>
      </c>
      <c r="H54" s="32">
        <v>0</v>
      </c>
      <c r="I54" s="32">
        <v>0</v>
      </c>
      <c r="J54" s="32">
        <v>0</v>
      </c>
      <c r="K54" s="41">
        <v>0</v>
      </c>
      <c r="L54" s="35">
        <v>0</v>
      </c>
      <c r="M54" s="32">
        <v>0</v>
      </c>
      <c r="N54" s="36">
        <v>0</v>
      </c>
      <c r="O54" s="37">
        <v>0</v>
      </c>
      <c r="P54" s="32">
        <v>0</v>
      </c>
      <c r="Q54" s="38">
        <v>0</v>
      </c>
      <c r="R54" s="39">
        <v>0</v>
      </c>
      <c r="S54" s="32">
        <v>0</v>
      </c>
      <c r="T54" s="40">
        <v>0</v>
      </c>
    </row>
    <row r="55" spans="3:20" ht="56.25" x14ac:dyDescent="0.15">
      <c r="C55" s="5"/>
      <c r="D55" s="21" t="s">
        <v>63</v>
      </c>
      <c r="E55" s="56" t="s">
        <v>64</v>
      </c>
      <c r="F55" s="31"/>
      <c r="G55" s="32"/>
      <c r="H55" s="32"/>
      <c r="I55" s="32"/>
      <c r="J55" s="32"/>
      <c r="K55" s="41"/>
      <c r="L55" s="35"/>
      <c r="M55" s="32"/>
      <c r="N55" s="36"/>
      <c r="O55" s="37"/>
      <c r="P55" s="32"/>
      <c r="Q55" s="38"/>
      <c r="R55" s="39"/>
      <c r="S55" s="32"/>
      <c r="T55" s="40"/>
    </row>
    <row r="56" spans="3:20" x14ac:dyDescent="0.15">
      <c r="C56" s="5"/>
      <c r="D56" s="21" t="s">
        <v>18</v>
      </c>
      <c r="E56" s="56" t="s">
        <v>65</v>
      </c>
      <c r="F56" s="31">
        <v>0</v>
      </c>
      <c r="G56" s="42">
        <v>0</v>
      </c>
      <c r="H56" s="42">
        <v>0</v>
      </c>
      <c r="I56" s="42">
        <v>0</v>
      </c>
      <c r="J56" s="42">
        <v>0</v>
      </c>
      <c r="K56" s="43">
        <v>0</v>
      </c>
      <c r="L56" s="35">
        <v>0</v>
      </c>
      <c r="M56" s="32">
        <v>0</v>
      </c>
      <c r="N56" s="36">
        <v>0</v>
      </c>
      <c r="O56" s="37">
        <v>0</v>
      </c>
      <c r="P56" s="32">
        <v>0</v>
      </c>
      <c r="Q56" s="38">
        <v>0</v>
      </c>
      <c r="R56" s="39">
        <v>0</v>
      </c>
      <c r="S56" s="32">
        <v>0</v>
      </c>
      <c r="T56" s="40">
        <v>0</v>
      </c>
    </row>
    <row r="57" spans="3:20" x14ac:dyDescent="0.15">
      <c r="C57" s="5"/>
      <c r="D57" s="44" t="s">
        <v>19</v>
      </c>
      <c r="E57" s="59" t="s">
        <v>66</v>
      </c>
      <c r="F57" s="45">
        <v>0</v>
      </c>
      <c r="G57" s="42">
        <v>0</v>
      </c>
      <c r="H57" s="42">
        <v>0</v>
      </c>
      <c r="I57" s="42">
        <v>0</v>
      </c>
      <c r="J57" s="42">
        <v>0</v>
      </c>
      <c r="K57" s="43">
        <v>0</v>
      </c>
      <c r="L57" s="46">
        <v>0</v>
      </c>
      <c r="M57" s="42">
        <v>0</v>
      </c>
      <c r="N57" s="47">
        <v>0</v>
      </c>
      <c r="O57" s="48">
        <v>0</v>
      </c>
      <c r="P57" s="42">
        <v>0</v>
      </c>
      <c r="Q57" s="49">
        <v>0</v>
      </c>
      <c r="R57" s="50">
        <v>0</v>
      </c>
      <c r="S57" s="42">
        <v>0</v>
      </c>
      <c r="T57" s="51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L15:T32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WVV983077:WWB98307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F15:K36 N33:T33 L34:T36 F38:T5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G27" sqref="G27"/>
    </sheetView>
  </sheetViews>
  <sheetFormatPr defaultRowHeight="11.25" x14ac:dyDescent="0.15"/>
  <cols>
    <col min="1" max="2" width="9.140625" style="94" hidden="1" customWidth="1"/>
    <col min="3" max="3" width="4.140625" style="94" customWidth="1"/>
    <col min="4" max="4" width="40.7109375" style="94" customWidth="1"/>
    <col min="5" max="5" width="6.7109375" style="94" customWidth="1"/>
    <col min="6" max="11" width="21.85546875" style="94" customWidth="1"/>
    <col min="12" max="20" width="10.7109375" style="94" customWidth="1"/>
    <col min="21" max="16384" width="9.140625" style="9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20" hidden="1" x14ac:dyDescent="0.15">
      <c r="A5" s="97"/>
    </row>
    <row r="6" spans="1:20" hidden="1" x14ac:dyDescent="0.15">
      <c r="A6" s="97"/>
    </row>
    <row r="7" spans="1:20" ht="12" customHeight="1" x14ac:dyDescent="0.15">
      <c r="A7" s="97"/>
      <c r="D7" s="98"/>
      <c r="E7" s="98"/>
      <c r="F7" s="98"/>
      <c r="G7" s="98"/>
      <c r="H7" s="98"/>
      <c r="I7" s="98"/>
      <c r="J7" s="98"/>
      <c r="K7" s="98"/>
      <c r="L7" s="98"/>
      <c r="O7" s="98"/>
      <c r="P7" s="98"/>
      <c r="Q7" s="98"/>
      <c r="R7" s="98"/>
      <c r="S7" s="98"/>
    </row>
    <row r="8" spans="1:20" ht="12" customHeight="1" x14ac:dyDescent="0.15">
      <c r="A8" s="97"/>
      <c r="D8" s="99" t="s">
        <v>0</v>
      </c>
      <c r="E8" s="100"/>
      <c r="F8" s="100"/>
      <c r="G8" s="100"/>
      <c r="H8" s="100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20" ht="12" customHeight="1" x14ac:dyDescent="0.15">
      <c r="D9" s="102" t="s">
        <v>1</v>
      </c>
      <c r="E9" s="98"/>
      <c r="F9" s="98"/>
      <c r="G9" s="98"/>
      <c r="H9" s="98"/>
    </row>
    <row r="10" spans="1:20" ht="12" customHeight="1" x14ac:dyDescent="0.15">
      <c r="D10" s="103" t="str">
        <f>IF(org="","Не определено",org)</f>
        <v>ОАО "Электросервис"</v>
      </c>
      <c r="E10" s="98"/>
      <c r="F10" s="98"/>
      <c r="G10" s="98"/>
      <c r="H10" s="98"/>
    </row>
    <row r="11" spans="1:20" ht="12" customHeight="1" x14ac:dyDescent="0.15">
      <c r="D11" s="157"/>
      <c r="E11" s="157"/>
      <c r="F11" s="157"/>
      <c r="G11" s="157"/>
      <c r="H11" s="157"/>
      <c r="I11" s="158"/>
      <c r="J11" s="158"/>
      <c r="K11" s="158"/>
      <c r="L11" s="98"/>
      <c r="M11" s="98"/>
      <c r="N11" s="98"/>
      <c r="O11" s="98"/>
      <c r="P11" s="98"/>
      <c r="Q11" s="98"/>
      <c r="R11" s="98"/>
      <c r="S11" s="98"/>
      <c r="T11" s="104" t="s">
        <v>2</v>
      </c>
    </row>
    <row r="12" spans="1:20" ht="72" customHeight="1" x14ac:dyDescent="0.15">
      <c r="C12" s="98"/>
      <c r="D12" s="159" t="s">
        <v>3</v>
      </c>
      <c r="E12" s="159" t="s">
        <v>4</v>
      </c>
      <c r="F12" s="153" t="s">
        <v>5</v>
      </c>
      <c r="G12" s="153" t="s">
        <v>6</v>
      </c>
      <c r="H12" s="153" t="s">
        <v>7</v>
      </c>
      <c r="I12" s="153" t="s">
        <v>8</v>
      </c>
      <c r="J12" s="153" t="s">
        <v>9</v>
      </c>
      <c r="K12" s="154" t="s">
        <v>10</v>
      </c>
      <c r="L12" s="152" t="s">
        <v>11</v>
      </c>
      <c r="M12" s="153"/>
      <c r="N12" s="154"/>
      <c r="O12" s="152" t="s">
        <v>12</v>
      </c>
      <c r="P12" s="153"/>
      <c r="Q12" s="154"/>
      <c r="R12" s="155" t="s">
        <v>13</v>
      </c>
      <c r="S12" s="153"/>
      <c r="T12" s="156"/>
    </row>
    <row r="13" spans="1:20" ht="22.5" x14ac:dyDescent="0.15">
      <c r="C13" s="98"/>
      <c r="D13" s="159"/>
      <c r="E13" s="159"/>
      <c r="F13" s="153"/>
      <c r="G13" s="160"/>
      <c r="H13" s="160"/>
      <c r="I13" s="160"/>
      <c r="J13" s="160"/>
      <c r="K13" s="161"/>
      <c r="L13" s="105" t="s">
        <v>14</v>
      </c>
      <c r="M13" s="106" t="s">
        <v>15</v>
      </c>
      <c r="N13" s="107" t="s">
        <v>16</v>
      </c>
      <c r="O13" s="105" t="s">
        <v>14</v>
      </c>
      <c r="P13" s="106" t="s">
        <v>15</v>
      </c>
      <c r="Q13" s="107" t="s">
        <v>16</v>
      </c>
      <c r="R13" s="108" t="s">
        <v>14</v>
      </c>
      <c r="S13" s="109" t="s">
        <v>15</v>
      </c>
      <c r="T13" s="110" t="s">
        <v>16</v>
      </c>
    </row>
    <row r="14" spans="1:20" ht="12" customHeight="1" x14ac:dyDescent="0.15">
      <c r="D14" s="111">
        <v>1</v>
      </c>
      <c r="E14" s="111">
        <v>2</v>
      </c>
      <c r="F14" s="111">
        <v>3</v>
      </c>
      <c r="G14" s="111">
        <v>4</v>
      </c>
      <c r="H14" s="111">
        <v>5</v>
      </c>
      <c r="I14" s="111">
        <v>6</v>
      </c>
      <c r="J14" s="111">
        <v>7</v>
      </c>
      <c r="K14" s="111">
        <v>8</v>
      </c>
      <c r="L14" s="111">
        <v>9</v>
      </c>
      <c r="M14" s="111">
        <v>10</v>
      </c>
      <c r="N14" s="111">
        <v>11</v>
      </c>
      <c r="O14" s="111">
        <v>12</v>
      </c>
      <c r="P14" s="111">
        <v>13</v>
      </c>
      <c r="Q14" s="111">
        <v>14</v>
      </c>
      <c r="R14" s="111">
        <v>15</v>
      </c>
      <c r="S14" s="111">
        <v>16</v>
      </c>
      <c r="T14" s="111">
        <v>17</v>
      </c>
    </row>
    <row r="15" spans="1:20" ht="15" customHeight="1" x14ac:dyDescent="0.15">
      <c r="C15" s="98"/>
      <c r="D15" s="112" t="s">
        <v>17</v>
      </c>
      <c r="E15" s="109">
        <v>100</v>
      </c>
      <c r="F15" s="64">
        <f t="shared" ref="F15:M15" si="0">SUM(F21+F30+F33+F43+F49)</f>
        <v>4236.1939999999995</v>
      </c>
      <c r="G15" s="65">
        <f t="shared" si="0"/>
        <v>9056.1913220000006</v>
      </c>
      <c r="H15" s="66">
        <f t="shared" si="0"/>
        <v>7674.7382499999994</v>
      </c>
      <c r="I15" s="65">
        <f t="shared" si="0"/>
        <v>3334.3969999999995</v>
      </c>
      <c r="J15" s="65">
        <f t="shared" si="0"/>
        <v>7422.607454</v>
      </c>
      <c r="K15" s="67">
        <f t="shared" si="0"/>
        <v>6290.3453</v>
      </c>
      <c r="L15" s="68">
        <f t="shared" si="0"/>
        <v>305.50099999999998</v>
      </c>
      <c r="M15" s="65">
        <f t="shared" si="0"/>
        <v>596.29599999999994</v>
      </c>
      <c r="N15" s="67">
        <v>0</v>
      </c>
      <c r="O15" s="68">
        <f>SUM(O21+O30+O33+O43+O49)</f>
        <v>256.90392079999998</v>
      </c>
      <c r="P15" s="65">
        <f>SUM(P21+P30+P33+P43+P49)</f>
        <v>1376.6799471999998</v>
      </c>
      <c r="Q15" s="67">
        <v>0</v>
      </c>
      <c r="R15" s="69">
        <f>SUM(R21+R30+R33+R43+R49)</f>
        <v>217.71506000000002</v>
      </c>
      <c r="S15" s="65">
        <f>SUM(S21+S30+S33+S43+S49)</f>
        <v>1166.6778900000002</v>
      </c>
      <c r="T15" s="70">
        <v>0</v>
      </c>
    </row>
    <row r="16" spans="1:20" ht="15" customHeight="1" x14ac:dyDescent="0.15">
      <c r="C16" s="98"/>
      <c r="D16" s="112" t="s">
        <v>18</v>
      </c>
      <c r="E16" s="109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98"/>
      <c r="D17" s="112" t="s">
        <v>19</v>
      </c>
      <c r="E17" s="109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98"/>
      <c r="D18" s="112" t="s">
        <v>20</v>
      </c>
      <c r="E18" s="109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98"/>
      <c r="D19" s="112" t="s">
        <v>18</v>
      </c>
      <c r="E19" s="109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98"/>
      <c r="D20" s="112" t="s">
        <v>19</v>
      </c>
      <c r="E20" s="109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98"/>
      <c r="D21" s="112" t="s">
        <v>21</v>
      </c>
      <c r="E21" s="109">
        <v>230</v>
      </c>
      <c r="F21" s="64">
        <f>SUM(I21+L21+M21)</f>
        <v>4015.1059999999998</v>
      </c>
      <c r="G21" s="65">
        <f>SUM(J21+O21+P21)</f>
        <v>8616.2885981999989</v>
      </c>
      <c r="H21" s="65">
        <f>SUM(K21+R21+S21)</f>
        <v>7301.9394899999998</v>
      </c>
      <c r="I21" s="65">
        <v>3197.5219999999999</v>
      </c>
      <c r="J21" s="65">
        <f>SUM(K21*1.18)</f>
        <v>7123.8924363999995</v>
      </c>
      <c r="K21" s="67">
        <v>6037.1969799999997</v>
      </c>
      <c r="L21" s="68">
        <v>279.226</v>
      </c>
      <c r="M21" s="65">
        <v>538.35799999999995</v>
      </c>
      <c r="N21" s="67">
        <v>0</v>
      </c>
      <c r="O21" s="68">
        <f>SUM(R21*1.18)</f>
        <v>237.14428139999998</v>
      </c>
      <c r="P21" s="65">
        <f>SUM(S21*1.18)</f>
        <v>1255.2518803999999</v>
      </c>
      <c r="Q21" s="67">
        <v>0</v>
      </c>
      <c r="R21" s="69">
        <v>200.96973</v>
      </c>
      <c r="S21" s="65">
        <v>1063.77278</v>
      </c>
      <c r="T21" s="70">
        <v>0</v>
      </c>
    </row>
    <row r="22" spans="3:20" ht="15" customHeight="1" x14ac:dyDescent="0.15">
      <c r="C22" s="98"/>
      <c r="D22" s="112" t="s">
        <v>18</v>
      </c>
      <c r="E22" s="109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98"/>
      <c r="D23" s="112" t="s">
        <v>19</v>
      </c>
      <c r="E23" s="109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98"/>
      <c r="D24" s="112" t="s">
        <v>22</v>
      </c>
      <c r="E24" s="109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98"/>
      <c r="D25" s="112" t="s">
        <v>18</v>
      </c>
      <c r="E25" s="109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98"/>
      <c r="D26" s="112" t="s">
        <v>19</v>
      </c>
      <c r="E26" s="109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98"/>
      <c r="D27" s="112" t="s">
        <v>25</v>
      </c>
      <c r="E27" s="109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98"/>
      <c r="D28" s="112" t="s">
        <v>18</v>
      </c>
      <c r="E28" s="109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98"/>
      <c r="D29" s="112" t="s">
        <v>19</v>
      </c>
      <c r="E29" s="109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98"/>
      <c r="D30" s="112" t="s">
        <v>29</v>
      </c>
      <c r="E30" s="109" t="s">
        <v>30</v>
      </c>
      <c r="F30" s="64">
        <f>SUM(I30+L30+M30)</f>
        <v>163.91400000000002</v>
      </c>
      <c r="G30" s="65">
        <f>SUM(J30+O30+P30)</f>
        <v>294.95877719999999</v>
      </c>
      <c r="H30" s="65">
        <f>SUM(K30+R30+S30)</f>
        <v>249.96490999999997</v>
      </c>
      <c r="I30" s="65">
        <v>97.611000000000004</v>
      </c>
      <c r="J30" s="65">
        <f>SUM(K30*1.18)</f>
        <v>189.56055720000001</v>
      </c>
      <c r="K30" s="67">
        <v>160.64454000000001</v>
      </c>
      <c r="L30" s="68">
        <v>22.274000000000001</v>
      </c>
      <c r="M30" s="65">
        <v>44.029000000000003</v>
      </c>
      <c r="N30" s="67">
        <v>0</v>
      </c>
      <c r="O30" s="68">
        <v>16.37154</v>
      </c>
      <c r="P30" s="65">
        <v>89.026679999999999</v>
      </c>
      <c r="Q30" s="67">
        <v>0</v>
      </c>
      <c r="R30" s="68">
        <v>13.87406</v>
      </c>
      <c r="S30" s="65">
        <v>75.446309999999997</v>
      </c>
      <c r="T30" s="70">
        <v>0</v>
      </c>
    </row>
    <row r="31" spans="3:20" ht="15" customHeight="1" x14ac:dyDescent="0.15">
      <c r="C31" s="98"/>
      <c r="D31" s="112" t="s">
        <v>18</v>
      </c>
      <c r="E31" s="109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98"/>
      <c r="D32" s="112" t="s">
        <v>19</v>
      </c>
      <c r="E32" s="109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98"/>
      <c r="D33" s="112" t="s">
        <v>33</v>
      </c>
      <c r="E33" s="109" t="s">
        <v>34</v>
      </c>
      <c r="F33" s="71">
        <f>SUM(F37)</f>
        <v>17.809999999999999</v>
      </c>
      <c r="G33" s="72">
        <f>SUM(G37)</f>
        <v>35.527546199999996</v>
      </c>
      <c r="H33" s="72">
        <f>SUM(H37)</f>
        <v>30.108090000000001</v>
      </c>
      <c r="I33" s="73">
        <v>0</v>
      </c>
      <c r="J33" s="73">
        <v>0</v>
      </c>
      <c r="K33" s="74">
        <v>0</v>
      </c>
      <c r="L33" s="75">
        <f>SUM(L37)</f>
        <v>3.9860000000000002</v>
      </c>
      <c r="M33" s="72">
        <f>SUM(M37)</f>
        <v>13.824</v>
      </c>
      <c r="N33" s="76">
        <v>0</v>
      </c>
      <c r="O33" s="75">
        <f>SUM(O37)</f>
        <v>3.3722393999999998</v>
      </c>
      <c r="P33" s="72">
        <f>SUM(P37)</f>
        <v>32.155306799999998</v>
      </c>
      <c r="Q33" s="76">
        <v>0</v>
      </c>
      <c r="R33" s="77">
        <f>SUM(R37)</f>
        <v>2.8578299999999999</v>
      </c>
      <c r="S33" s="72">
        <f>SUM(S37)</f>
        <v>27.250260000000001</v>
      </c>
      <c r="T33" s="78">
        <v>0</v>
      </c>
    </row>
    <row r="34" spans="3:20" ht="15" customHeight="1" x14ac:dyDescent="0.15">
      <c r="C34" s="98"/>
      <c r="D34" s="112" t="s">
        <v>18</v>
      </c>
      <c r="E34" s="109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98"/>
      <c r="D35" s="112" t="s">
        <v>19</v>
      </c>
      <c r="E35" s="109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98"/>
      <c r="D36" s="112" t="s">
        <v>37</v>
      </c>
      <c r="E36" s="109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98"/>
      <c r="D37" s="112" t="s">
        <v>39</v>
      </c>
      <c r="E37" s="109" t="s">
        <v>40</v>
      </c>
      <c r="F37" s="64">
        <f>SUM(I37+L37+M37)</f>
        <v>17.809999999999999</v>
      </c>
      <c r="G37" s="65">
        <f>SUM(J37+O37+P37)</f>
        <v>35.527546199999996</v>
      </c>
      <c r="H37" s="65">
        <f>SUM(K37+R37+S37)</f>
        <v>30.108090000000001</v>
      </c>
      <c r="I37" s="72">
        <v>0</v>
      </c>
      <c r="J37" s="72">
        <v>0</v>
      </c>
      <c r="K37" s="76">
        <v>0</v>
      </c>
      <c r="L37" s="75">
        <v>3.9860000000000002</v>
      </c>
      <c r="M37" s="72">
        <v>13.824</v>
      </c>
      <c r="N37" s="76">
        <v>0</v>
      </c>
      <c r="O37" s="75">
        <f>SUM(R37*1.18)</f>
        <v>3.3722393999999998</v>
      </c>
      <c r="P37" s="72">
        <f>SUM(S37*1.18)</f>
        <v>32.155306799999998</v>
      </c>
      <c r="Q37" s="76">
        <v>0</v>
      </c>
      <c r="R37" s="77">
        <v>2.8578299999999999</v>
      </c>
      <c r="S37" s="72">
        <v>27.250260000000001</v>
      </c>
      <c r="T37" s="78">
        <v>0</v>
      </c>
    </row>
    <row r="38" spans="3:20" ht="15" customHeight="1" x14ac:dyDescent="0.15">
      <c r="C38" s="98"/>
      <c r="D38" s="112" t="s">
        <v>18</v>
      </c>
      <c r="E38" s="109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98"/>
      <c r="D39" s="112" t="s">
        <v>19</v>
      </c>
      <c r="E39" s="109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98"/>
      <c r="D40" s="112" t="s">
        <v>43</v>
      </c>
      <c r="E40" s="109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98"/>
      <c r="D41" s="112" t="s">
        <v>18</v>
      </c>
      <c r="E41" s="109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98"/>
      <c r="D42" s="112" t="s">
        <v>19</v>
      </c>
      <c r="E42" s="109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98"/>
      <c r="D43" s="112" t="s">
        <v>47</v>
      </c>
      <c r="E43" s="109" t="s">
        <v>48</v>
      </c>
      <c r="F43" s="64">
        <f>SUM(I43+L43+M43)</f>
        <v>5.2489999999999997</v>
      </c>
      <c r="G43" s="65">
        <f>SUM(J43+O43+P43)</f>
        <v>14.591655799999998</v>
      </c>
      <c r="H43" s="65">
        <f>SUM(K43+R43+S43)</f>
        <v>12.36581</v>
      </c>
      <c r="I43" s="79">
        <v>5.2489999999999997</v>
      </c>
      <c r="J43" s="65">
        <f>SUM(K43*1.18)</f>
        <v>14.591655799999998</v>
      </c>
      <c r="K43" s="65">
        <v>12.36581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98"/>
      <c r="D44" s="112" t="s">
        <v>18</v>
      </c>
      <c r="E44" s="109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98"/>
      <c r="D45" s="112" t="s">
        <v>19</v>
      </c>
      <c r="E45" s="109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98"/>
      <c r="D46" s="112" t="s">
        <v>51</v>
      </c>
      <c r="E46" s="109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98"/>
      <c r="D47" s="112" t="s">
        <v>18</v>
      </c>
      <c r="E47" s="109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98"/>
      <c r="D48" s="112" t="s">
        <v>19</v>
      </c>
      <c r="E48" s="109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98"/>
      <c r="D49" s="112" t="s">
        <v>55</v>
      </c>
      <c r="E49" s="109" t="s">
        <v>56</v>
      </c>
      <c r="F49" s="64">
        <f>SUM(I49+L49+M49)</f>
        <v>34.115000000000002</v>
      </c>
      <c r="G49" s="65">
        <f>SUM(J49+O49+P49)</f>
        <v>94.824744600000002</v>
      </c>
      <c r="H49" s="65">
        <f>SUM(K49+R49+S49)</f>
        <v>80.359949999999998</v>
      </c>
      <c r="I49" s="82">
        <v>34.015000000000001</v>
      </c>
      <c r="J49" s="65">
        <f>SUM(K49*1.18)</f>
        <v>94.562804599999993</v>
      </c>
      <c r="K49" s="73">
        <v>80.137969999999996</v>
      </c>
      <c r="L49" s="83">
        <v>1.4999999999999999E-2</v>
      </c>
      <c r="M49" s="73">
        <v>8.5000000000000006E-2</v>
      </c>
      <c r="N49" s="74">
        <v>0</v>
      </c>
      <c r="O49" s="83">
        <v>1.5859999999999999E-2</v>
      </c>
      <c r="P49" s="84">
        <v>0.24607999999999999</v>
      </c>
      <c r="Q49" s="85">
        <v>0</v>
      </c>
      <c r="R49" s="86">
        <v>1.3440000000000001E-2</v>
      </c>
      <c r="S49" s="73">
        <v>0.20854</v>
      </c>
      <c r="T49" s="87">
        <v>0</v>
      </c>
    </row>
    <row r="50" spans="3:20" ht="15" customHeight="1" x14ac:dyDescent="0.15">
      <c r="C50" s="98"/>
      <c r="D50" s="112" t="s">
        <v>18</v>
      </c>
      <c r="E50" s="109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98"/>
      <c r="D51" s="112" t="s">
        <v>19</v>
      </c>
      <c r="E51" s="109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98"/>
      <c r="D52" s="112" t="s">
        <v>59</v>
      </c>
      <c r="E52" s="109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98"/>
      <c r="D53" s="112" t="s">
        <v>18</v>
      </c>
      <c r="E53" s="109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98"/>
      <c r="D54" s="112" t="s">
        <v>19</v>
      </c>
      <c r="E54" s="109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98"/>
      <c r="D55" s="112" t="s">
        <v>63</v>
      </c>
      <c r="E55" s="109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98"/>
      <c r="D56" s="112" t="s">
        <v>18</v>
      </c>
      <c r="E56" s="109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98"/>
      <c r="D57" s="113" t="s">
        <v>19</v>
      </c>
      <c r="E57" s="106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L15:T32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G27" sqref="G27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63" t="s">
        <v>15</v>
      </c>
      <c r="N13" s="14" t="s">
        <v>16</v>
      </c>
      <c r="O13" s="15" t="s">
        <v>14</v>
      </c>
      <c r="P13" s="63" t="s">
        <v>15</v>
      </c>
      <c r="Q13" s="16" t="s">
        <v>16</v>
      </c>
      <c r="R13" s="61" t="s">
        <v>14</v>
      </c>
      <c r="S13" s="60" t="s">
        <v>15</v>
      </c>
      <c r="T13" s="62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60">
        <v>100</v>
      </c>
      <c r="F15" s="64">
        <f t="shared" ref="F15:M15" si="0">SUM(F21+F30+F33+F43+F49)</f>
        <v>4629.5279999999993</v>
      </c>
      <c r="G15" s="65">
        <f t="shared" si="0"/>
        <v>9940.3722199999993</v>
      </c>
      <c r="H15" s="66">
        <f t="shared" si="0"/>
        <v>8424.0442000000021</v>
      </c>
      <c r="I15" s="65">
        <f t="shared" si="0"/>
        <v>3657.5299999999993</v>
      </c>
      <c r="J15" s="65">
        <f t="shared" si="0"/>
        <v>8127.4611020000002</v>
      </c>
      <c r="K15" s="67">
        <f t="shared" si="0"/>
        <v>6887.6788999999999</v>
      </c>
      <c r="L15" s="68">
        <f t="shared" si="0"/>
        <v>311.96800000000002</v>
      </c>
      <c r="M15" s="65">
        <f t="shared" si="0"/>
        <v>659.904</v>
      </c>
      <c r="N15" s="67">
        <v>0</v>
      </c>
      <c r="O15" s="68">
        <f>SUM(O21+O30+O33+O43+O49)</f>
        <v>266.29395400000004</v>
      </c>
      <c r="P15" s="65">
        <f>SUM(P21+P30+P33+P43+P49)</f>
        <v>1546.3369139999998</v>
      </c>
      <c r="Q15" s="67">
        <v>0</v>
      </c>
      <c r="R15" s="69">
        <f>SUM(R21+R30+R33+R43+R49)</f>
        <v>225.67280000000002</v>
      </c>
      <c r="S15" s="65">
        <f>SUM(S21+S30+S33+S43+S49)</f>
        <v>1310.4549999999999</v>
      </c>
      <c r="T15" s="70">
        <v>0</v>
      </c>
    </row>
    <row r="16" spans="1:20" ht="15" customHeight="1" x14ac:dyDescent="0.15">
      <c r="C16" s="5"/>
      <c r="D16" s="21" t="s">
        <v>18</v>
      </c>
      <c r="E16" s="60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5"/>
      <c r="D17" s="21" t="s">
        <v>19</v>
      </c>
      <c r="E17" s="60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5"/>
      <c r="D18" s="21" t="s">
        <v>20</v>
      </c>
      <c r="E18" s="60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5"/>
      <c r="D19" s="21" t="s">
        <v>18</v>
      </c>
      <c r="E19" s="60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5"/>
      <c r="D20" s="21" t="s">
        <v>19</v>
      </c>
      <c r="E20" s="60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5"/>
      <c r="D21" s="21" t="s">
        <v>21</v>
      </c>
      <c r="E21" s="60">
        <v>230</v>
      </c>
      <c r="F21" s="64">
        <f>SUM(I21+L21+M21)</f>
        <v>4452.6539999999995</v>
      </c>
      <c r="G21" s="65">
        <f>SUM(J21+O21+P21)</f>
        <v>9598.2810699999991</v>
      </c>
      <c r="H21" s="65">
        <f>SUM(K21+R21+S21)</f>
        <v>8134.1365000000005</v>
      </c>
      <c r="I21" s="65">
        <v>3540.4479999999999</v>
      </c>
      <c r="J21" s="65">
        <f>SUM(K21*1.18)</f>
        <v>7885.9411799999998</v>
      </c>
      <c r="K21" s="67">
        <v>6683.0010000000002</v>
      </c>
      <c r="L21" s="68">
        <v>291.90800000000002</v>
      </c>
      <c r="M21" s="65">
        <v>620.298</v>
      </c>
      <c r="N21" s="67">
        <v>0</v>
      </c>
      <c r="O21" s="68">
        <f>SUM(R21*1.18)</f>
        <v>251.012078</v>
      </c>
      <c r="P21" s="65">
        <f>SUM(S21*1.18)</f>
        <v>1461.3278119999998</v>
      </c>
      <c r="Q21" s="67">
        <v>0</v>
      </c>
      <c r="R21" s="69">
        <v>212.72210000000001</v>
      </c>
      <c r="S21" s="65">
        <v>1238.4133999999999</v>
      </c>
      <c r="T21" s="70">
        <v>0</v>
      </c>
    </row>
    <row r="22" spans="3:20" ht="15" customHeight="1" x14ac:dyDescent="0.15">
      <c r="C22" s="5"/>
      <c r="D22" s="21" t="s">
        <v>18</v>
      </c>
      <c r="E22" s="60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5"/>
      <c r="D23" s="21" t="s">
        <v>19</v>
      </c>
      <c r="E23" s="60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5"/>
      <c r="D24" s="21" t="s">
        <v>22</v>
      </c>
      <c r="E24" s="60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5"/>
      <c r="D25" s="21" t="s">
        <v>18</v>
      </c>
      <c r="E25" s="60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5"/>
      <c r="D26" s="21" t="s">
        <v>19</v>
      </c>
      <c r="E26" s="60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5"/>
      <c r="D27" s="21" t="s">
        <v>25</v>
      </c>
      <c r="E27" s="60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5"/>
      <c r="D28" s="21" t="s">
        <v>18</v>
      </c>
      <c r="E28" s="60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5"/>
      <c r="D29" s="21" t="s">
        <v>19</v>
      </c>
      <c r="E29" s="60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5"/>
      <c r="D30" s="21" t="s">
        <v>29</v>
      </c>
      <c r="E30" s="60" t="s">
        <v>30</v>
      </c>
      <c r="F30" s="64">
        <f>SUM(I30+L30+M30)</f>
        <v>140.35900000000001</v>
      </c>
      <c r="G30" s="65">
        <f>SUM(J30+O30+P30)</f>
        <v>255.88477999999998</v>
      </c>
      <c r="H30" s="65">
        <f>SUM(K30+R30+S30)</f>
        <v>216.85149999999999</v>
      </c>
      <c r="I30" s="65">
        <v>100.2</v>
      </c>
      <c r="J30" s="65">
        <f>SUM(K30*1.18)</f>
        <v>194.58789999999999</v>
      </c>
      <c r="K30" s="67">
        <v>164.905</v>
      </c>
      <c r="L30" s="68">
        <v>15.465999999999999</v>
      </c>
      <c r="M30" s="65">
        <v>24.693000000000001</v>
      </c>
      <c r="N30" s="67">
        <v>0</v>
      </c>
      <c r="O30" s="68">
        <v>11.36764</v>
      </c>
      <c r="P30" s="65">
        <v>49.92924</v>
      </c>
      <c r="Q30" s="67">
        <v>0</v>
      </c>
      <c r="R30" s="68">
        <v>9.6335999999999995</v>
      </c>
      <c r="S30" s="65">
        <v>42.312899999999999</v>
      </c>
      <c r="T30" s="70">
        <v>0</v>
      </c>
    </row>
    <row r="31" spans="3:20" ht="15" customHeight="1" x14ac:dyDescent="0.15">
      <c r="C31" s="5"/>
      <c r="D31" s="21" t="s">
        <v>18</v>
      </c>
      <c r="E31" s="60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5"/>
      <c r="D32" s="21" t="s">
        <v>19</v>
      </c>
      <c r="E32" s="60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5"/>
      <c r="D33" s="21" t="s">
        <v>33</v>
      </c>
      <c r="E33" s="60" t="s">
        <v>34</v>
      </c>
      <c r="F33" s="71">
        <f>SUM(F37)</f>
        <v>18.812000000000001</v>
      </c>
      <c r="G33" s="72">
        <f>SUM(G37)</f>
        <v>37.136488</v>
      </c>
      <c r="H33" s="72">
        <f>SUM(H37)</f>
        <v>31.471599999999999</v>
      </c>
      <c r="I33" s="73">
        <v>0</v>
      </c>
      <c r="J33" s="73">
        <v>0</v>
      </c>
      <c r="K33" s="74">
        <v>0</v>
      </c>
      <c r="L33" s="75">
        <f>SUM(L37)</f>
        <v>4.4640000000000004</v>
      </c>
      <c r="M33" s="72">
        <f>SUM(M37)</f>
        <v>14.222</v>
      </c>
      <c r="N33" s="76">
        <v>0</v>
      </c>
      <c r="O33" s="75">
        <f>SUM(O37)</f>
        <v>3.7768259999999998</v>
      </c>
      <c r="P33" s="72">
        <f>SUM(P37)</f>
        <v>33.079411999999998</v>
      </c>
      <c r="Q33" s="76">
        <v>0</v>
      </c>
      <c r="R33" s="77">
        <f>SUM(R37)</f>
        <v>3.2006999999999999</v>
      </c>
      <c r="S33" s="72">
        <f>SUM(S37)</f>
        <v>28.0334</v>
      </c>
      <c r="T33" s="78">
        <v>0</v>
      </c>
    </row>
    <row r="34" spans="3:20" ht="15" customHeight="1" x14ac:dyDescent="0.15">
      <c r="C34" s="5"/>
      <c r="D34" s="21" t="s">
        <v>18</v>
      </c>
      <c r="E34" s="60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5"/>
      <c r="D35" s="21" t="s">
        <v>19</v>
      </c>
      <c r="E35" s="60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5"/>
      <c r="D36" s="21" t="s">
        <v>37</v>
      </c>
      <c r="E36" s="60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5"/>
      <c r="D37" s="21" t="s">
        <v>39</v>
      </c>
      <c r="E37" s="60" t="s">
        <v>40</v>
      </c>
      <c r="F37" s="64">
        <f>SUM(I37+L37+M37)</f>
        <v>18.812000000000001</v>
      </c>
      <c r="G37" s="65">
        <f>SUM(J37+O37+P37)</f>
        <v>37.136488</v>
      </c>
      <c r="H37" s="65">
        <f>SUM(K37+R37+S37)</f>
        <v>31.471599999999999</v>
      </c>
      <c r="I37" s="72">
        <v>0.126</v>
      </c>
      <c r="J37" s="72">
        <f>SUM(K37*1.18)</f>
        <v>0.28025</v>
      </c>
      <c r="K37" s="76">
        <v>0.23749999999999999</v>
      </c>
      <c r="L37" s="75">
        <v>4.4640000000000004</v>
      </c>
      <c r="M37" s="72">
        <v>14.222</v>
      </c>
      <c r="N37" s="76">
        <v>0</v>
      </c>
      <c r="O37" s="75">
        <f>SUM(R37*1.18)</f>
        <v>3.7768259999999998</v>
      </c>
      <c r="P37" s="72">
        <f>SUM(S37*1.18)</f>
        <v>33.079411999999998</v>
      </c>
      <c r="Q37" s="76">
        <v>0</v>
      </c>
      <c r="R37" s="77">
        <v>3.2006999999999999</v>
      </c>
      <c r="S37" s="72">
        <v>28.0334</v>
      </c>
      <c r="T37" s="78">
        <v>0</v>
      </c>
    </row>
    <row r="38" spans="3:20" ht="15" customHeight="1" x14ac:dyDescent="0.15">
      <c r="C38" s="5"/>
      <c r="D38" s="21" t="s">
        <v>18</v>
      </c>
      <c r="E38" s="60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5"/>
      <c r="D39" s="21" t="s">
        <v>19</v>
      </c>
      <c r="E39" s="60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5"/>
      <c r="D40" s="21" t="s">
        <v>43</v>
      </c>
      <c r="E40" s="60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5"/>
      <c r="D41" s="21" t="s">
        <v>18</v>
      </c>
      <c r="E41" s="60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5"/>
      <c r="D42" s="21" t="s">
        <v>19</v>
      </c>
      <c r="E42" s="60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5"/>
      <c r="D43" s="21" t="s">
        <v>47</v>
      </c>
      <c r="E43" s="60" t="s">
        <v>48</v>
      </c>
      <c r="F43" s="64">
        <f>SUM(I43+L43+M43)</f>
        <v>1.508</v>
      </c>
      <c r="G43" s="65">
        <f>SUM(J43+O43+P43)</f>
        <v>4.1908880000000002</v>
      </c>
      <c r="H43" s="65">
        <f>SUM(K43+R43+S43)</f>
        <v>3.5516000000000001</v>
      </c>
      <c r="I43" s="79">
        <v>1.508</v>
      </c>
      <c r="J43" s="65">
        <f>SUM(K43*1.18)</f>
        <v>4.1908880000000002</v>
      </c>
      <c r="K43" s="65">
        <v>3.5516000000000001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5"/>
      <c r="D44" s="21" t="s">
        <v>18</v>
      </c>
      <c r="E44" s="60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5"/>
      <c r="D45" s="21" t="s">
        <v>19</v>
      </c>
      <c r="E45" s="60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5"/>
      <c r="D46" s="21" t="s">
        <v>51</v>
      </c>
      <c r="E46" s="60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5"/>
      <c r="D47" s="21" t="s">
        <v>18</v>
      </c>
      <c r="E47" s="60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5"/>
      <c r="D48" s="21" t="s">
        <v>19</v>
      </c>
      <c r="E48" s="60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5"/>
      <c r="D49" s="21" t="s">
        <v>55</v>
      </c>
      <c r="E49" s="60" t="s">
        <v>56</v>
      </c>
      <c r="F49" s="64">
        <f>SUM(I49+L49+M49)</f>
        <v>16.195</v>
      </c>
      <c r="G49" s="65">
        <f>SUM(J49+O49+P49)</f>
        <v>44.878993999999999</v>
      </c>
      <c r="H49" s="65">
        <f>SUM(K49+R49+S49)</f>
        <v>38.033000000000001</v>
      </c>
      <c r="I49" s="82">
        <v>15.374000000000001</v>
      </c>
      <c r="J49" s="65">
        <f>SUM(K49*1.18)</f>
        <v>42.741133999999995</v>
      </c>
      <c r="K49" s="73">
        <v>36.221299999999999</v>
      </c>
      <c r="L49" s="83">
        <v>0.13</v>
      </c>
      <c r="M49" s="73">
        <v>0.69099999999999995</v>
      </c>
      <c r="N49" s="74">
        <v>0</v>
      </c>
      <c r="O49" s="83">
        <v>0.13741</v>
      </c>
      <c r="P49" s="84">
        <v>2.0004499999999998</v>
      </c>
      <c r="Q49" s="85">
        <v>0</v>
      </c>
      <c r="R49" s="86">
        <v>0.1164</v>
      </c>
      <c r="S49" s="73">
        <v>1.6953</v>
      </c>
      <c r="T49" s="87">
        <v>0</v>
      </c>
    </row>
    <row r="50" spans="3:20" ht="15" customHeight="1" x14ac:dyDescent="0.15">
      <c r="C50" s="5"/>
      <c r="D50" s="21" t="s">
        <v>18</v>
      </c>
      <c r="E50" s="60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5"/>
      <c r="D51" s="21" t="s">
        <v>19</v>
      </c>
      <c r="E51" s="60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5"/>
      <c r="D52" s="21" t="s">
        <v>59</v>
      </c>
      <c r="E52" s="60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5"/>
      <c r="D53" s="21" t="s">
        <v>18</v>
      </c>
      <c r="E53" s="60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5"/>
      <c r="D54" s="21" t="s">
        <v>19</v>
      </c>
      <c r="E54" s="60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5"/>
      <c r="D55" s="21" t="s">
        <v>63</v>
      </c>
      <c r="E55" s="60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5"/>
      <c r="D56" s="21" t="s">
        <v>18</v>
      </c>
      <c r="E56" s="60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5"/>
      <c r="D57" s="44" t="s">
        <v>19</v>
      </c>
      <c r="E57" s="63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I24" sqref="I23:I24"/>
    </sheetView>
  </sheetViews>
  <sheetFormatPr defaultRowHeight="11.25" x14ac:dyDescent="0.15"/>
  <cols>
    <col min="1" max="2" width="9.140625" style="94" hidden="1" customWidth="1"/>
    <col min="3" max="3" width="4.140625" style="94" customWidth="1"/>
    <col min="4" max="4" width="40.7109375" style="94" customWidth="1"/>
    <col min="5" max="5" width="6.7109375" style="94" customWidth="1"/>
    <col min="6" max="11" width="21.85546875" style="94" customWidth="1"/>
    <col min="12" max="20" width="10.7109375" style="94" customWidth="1"/>
    <col min="21" max="16384" width="9.140625" style="94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20" hidden="1" x14ac:dyDescent="0.15">
      <c r="A5" s="97"/>
    </row>
    <row r="6" spans="1:20" hidden="1" x14ac:dyDescent="0.15">
      <c r="A6" s="97"/>
    </row>
    <row r="7" spans="1:20" ht="12" customHeight="1" x14ac:dyDescent="0.15">
      <c r="A7" s="97"/>
      <c r="D7" s="98"/>
      <c r="E7" s="98"/>
      <c r="F7" s="98"/>
      <c r="G7" s="98"/>
      <c r="H7" s="98"/>
      <c r="I7" s="98"/>
      <c r="J7" s="98"/>
      <c r="K7" s="98"/>
      <c r="L7" s="98"/>
      <c r="O7" s="98"/>
      <c r="P7" s="98"/>
      <c r="Q7" s="98"/>
      <c r="R7" s="98"/>
      <c r="S7" s="98"/>
    </row>
    <row r="8" spans="1:20" ht="12" customHeight="1" x14ac:dyDescent="0.15">
      <c r="A8" s="97"/>
      <c r="D8" s="99" t="s">
        <v>0</v>
      </c>
      <c r="E8" s="100"/>
      <c r="F8" s="100"/>
      <c r="G8" s="100"/>
      <c r="H8" s="100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</row>
    <row r="9" spans="1:20" ht="12" customHeight="1" x14ac:dyDescent="0.15">
      <c r="D9" s="102" t="s">
        <v>1</v>
      </c>
      <c r="E9" s="98"/>
      <c r="F9" s="98"/>
      <c r="G9" s="98"/>
      <c r="H9" s="98"/>
    </row>
    <row r="10" spans="1:20" ht="12" customHeight="1" x14ac:dyDescent="0.15">
      <c r="D10" s="103" t="str">
        <f>IF(org="","Не определено",org)</f>
        <v>ОАО "Электросервис"</v>
      </c>
      <c r="E10" s="98"/>
      <c r="F10" s="98"/>
      <c r="G10" s="98"/>
      <c r="H10" s="98"/>
    </row>
    <row r="11" spans="1:20" ht="12" customHeight="1" x14ac:dyDescent="0.15">
      <c r="D11" s="157"/>
      <c r="E11" s="157"/>
      <c r="F11" s="157"/>
      <c r="G11" s="157"/>
      <c r="H11" s="157"/>
      <c r="I11" s="158"/>
      <c r="J11" s="158"/>
      <c r="K11" s="158"/>
      <c r="L11" s="98"/>
      <c r="M11" s="98"/>
      <c r="N11" s="98"/>
      <c r="O11" s="98"/>
      <c r="P11" s="98"/>
      <c r="Q11" s="98"/>
      <c r="R11" s="98"/>
      <c r="S11" s="98"/>
      <c r="T11" s="104" t="s">
        <v>2</v>
      </c>
    </row>
    <row r="12" spans="1:20" ht="72" customHeight="1" x14ac:dyDescent="0.15">
      <c r="C12" s="98"/>
      <c r="D12" s="159" t="s">
        <v>3</v>
      </c>
      <c r="E12" s="159" t="s">
        <v>4</v>
      </c>
      <c r="F12" s="153" t="s">
        <v>5</v>
      </c>
      <c r="G12" s="153" t="s">
        <v>6</v>
      </c>
      <c r="H12" s="153" t="s">
        <v>7</v>
      </c>
      <c r="I12" s="153" t="s">
        <v>8</v>
      </c>
      <c r="J12" s="153" t="s">
        <v>9</v>
      </c>
      <c r="K12" s="154" t="s">
        <v>10</v>
      </c>
      <c r="L12" s="152" t="s">
        <v>11</v>
      </c>
      <c r="M12" s="153"/>
      <c r="N12" s="154"/>
      <c r="O12" s="152" t="s">
        <v>12</v>
      </c>
      <c r="P12" s="153"/>
      <c r="Q12" s="154"/>
      <c r="R12" s="155" t="s">
        <v>13</v>
      </c>
      <c r="S12" s="153"/>
      <c r="T12" s="156"/>
    </row>
    <row r="13" spans="1:20" ht="22.5" x14ac:dyDescent="0.15">
      <c r="C13" s="98"/>
      <c r="D13" s="159"/>
      <c r="E13" s="159"/>
      <c r="F13" s="153"/>
      <c r="G13" s="160"/>
      <c r="H13" s="160"/>
      <c r="I13" s="160"/>
      <c r="J13" s="160"/>
      <c r="K13" s="161"/>
      <c r="L13" s="105" t="s">
        <v>14</v>
      </c>
      <c r="M13" s="117" t="s">
        <v>15</v>
      </c>
      <c r="N13" s="118" t="s">
        <v>16</v>
      </c>
      <c r="O13" s="105" t="s">
        <v>14</v>
      </c>
      <c r="P13" s="117" t="s">
        <v>15</v>
      </c>
      <c r="Q13" s="118" t="s">
        <v>16</v>
      </c>
      <c r="R13" s="115" t="s">
        <v>14</v>
      </c>
      <c r="S13" s="114" t="s">
        <v>15</v>
      </c>
      <c r="T13" s="116" t="s">
        <v>16</v>
      </c>
    </row>
    <row r="14" spans="1:20" ht="12" customHeight="1" x14ac:dyDescent="0.15">
      <c r="D14" s="111">
        <v>1</v>
      </c>
      <c r="E14" s="111">
        <v>2</v>
      </c>
      <c r="F14" s="111">
        <v>3</v>
      </c>
      <c r="G14" s="111">
        <v>4</v>
      </c>
      <c r="H14" s="111">
        <v>5</v>
      </c>
      <c r="I14" s="111">
        <v>6</v>
      </c>
      <c r="J14" s="111">
        <v>7</v>
      </c>
      <c r="K14" s="111">
        <v>8</v>
      </c>
      <c r="L14" s="111">
        <v>9</v>
      </c>
      <c r="M14" s="111">
        <v>10</v>
      </c>
      <c r="N14" s="111">
        <v>11</v>
      </c>
      <c r="O14" s="111">
        <v>12</v>
      </c>
      <c r="P14" s="111">
        <v>13</v>
      </c>
      <c r="Q14" s="111">
        <v>14</v>
      </c>
      <c r="R14" s="111">
        <v>15</v>
      </c>
      <c r="S14" s="111">
        <v>16</v>
      </c>
      <c r="T14" s="111">
        <v>17</v>
      </c>
    </row>
    <row r="15" spans="1:20" ht="15" customHeight="1" x14ac:dyDescent="0.15">
      <c r="C15" s="98"/>
      <c r="D15" s="112" t="s">
        <v>17</v>
      </c>
      <c r="E15" s="114">
        <v>100</v>
      </c>
      <c r="F15" s="64">
        <f t="shared" ref="F15:M15" si="0">SUM(F21+F30+F33+F43+F49)</f>
        <v>3741.8459999999995</v>
      </c>
      <c r="G15" s="65">
        <f t="shared" si="0"/>
        <v>8435.8570939999991</v>
      </c>
      <c r="H15" s="66">
        <f t="shared" si="0"/>
        <v>7149.0315000000001</v>
      </c>
      <c r="I15" s="65">
        <f t="shared" si="0"/>
        <v>3159.7079999999996</v>
      </c>
      <c r="J15" s="65">
        <f t="shared" si="0"/>
        <v>7316.0474359999998</v>
      </c>
      <c r="K15" s="67">
        <f t="shared" si="0"/>
        <v>6200.0402000000004</v>
      </c>
      <c r="L15" s="68">
        <f t="shared" si="0"/>
        <v>182.41600000000003</v>
      </c>
      <c r="M15" s="65">
        <f t="shared" si="0"/>
        <v>399.72199999999998</v>
      </c>
      <c r="N15" s="67">
        <v>0</v>
      </c>
      <c r="O15" s="68">
        <f>SUM(O21+O30+O33+O43+O49)</f>
        <v>158.63893799999997</v>
      </c>
      <c r="P15" s="65">
        <f>SUM(P21+P30+P33+P43+P49)</f>
        <v>961.17071999999985</v>
      </c>
      <c r="Q15" s="67">
        <v>0</v>
      </c>
      <c r="R15" s="69">
        <f>SUM(R21+R30+R33+R43+R49)</f>
        <v>134.43979999999999</v>
      </c>
      <c r="S15" s="65">
        <f>SUM(S21+S30+S33+S43+S49)</f>
        <v>814.55150000000003</v>
      </c>
      <c r="T15" s="70">
        <v>0</v>
      </c>
    </row>
    <row r="16" spans="1:20" ht="15" customHeight="1" x14ac:dyDescent="0.15">
      <c r="C16" s="98"/>
      <c r="D16" s="112" t="s">
        <v>18</v>
      </c>
      <c r="E16" s="114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98"/>
      <c r="D17" s="112" t="s">
        <v>19</v>
      </c>
      <c r="E17" s="114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98"/>
      <c r="D18" s="112" t="s">
        <v>20</v>
      </c>
      <c r="E18" s="114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98"/>
      <c r="D19" s="112" t="s">
        <v>18</v>
      </c>
      <c r="E19" s="114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98"/>
      <c r="D20" s="112" t="s">
        <v>19</v>
      </c>
      <c r="E20" s="114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98"/>
      <c r="D21" s="112" t="s">
        <v>21</v>
      </c>
      <c r="E21" s="114">
        <v>230</v>
      </c>
      <c r="F21" s="64">
        <f>SUM(I21+L21+M21)</f>
        <v>3601.8149999999996</v>
      </c>
      <c r="G21" s="65">
        <f>SUM(J21+O21+P21)</f>
        <v>8149.2324559999997</v>
      </c>
      <c r="H21" s="65">
        <f>SUM(K21+R21+S21)</f>
        <v>6906.1292000000003</v>
      </c>
      <c r="I21" s="65">
        <v>3065.8829999999998</v>
      </c>
      <c r="J21" s="65">
        <f>SUM(K21*1.18)</f>
        <v>7117.8610079999999</v>
      </c>
      <c r="K21" s="67">
        <v>6032.0856000000003</v>
      </c>
      <c r="L21" s="68">
        <v>172.83</v>
      </c>
      <c r="M21" s="65">
        <v>363.10199999999998</v>
      </c>
      <c r="N21" s="67">
        <v>0</v>
      </c>
      <c r="O21" s="68">
        <f>SUM(R21*1.18)</f>
        <v>151.49642399999999</v>
      </c>
      <c r="P21" s="65">
        <f>SUM(S21*1.18)</f>
        <v>879.87502399999994</v>
      </c>
      <c r="Q21" s="67">
        <v>0</v>
      </c>
      <c r="R21" s="69">
        <v>128.38679999999999</v>
      </c>
      <c r="S21" s="65">
        <v>745.65679999999998</v>
      </c>
      <c r="T21" s="70">
        <v>0</v>
      </c>
    </row>
    <row r="22" spans="3:20" ht="15" customHeight="1" x14ac:dyDescent="0.15">
      <c r="C22" s="98"/>
      <c r="D22" s="112" t="s">
        <v>18</v>
      </c>
      <c r="E22" s="114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98"/>
      <c r="D23" s="112" t="s">
        <v>19</v>
      </c>
      <c r="E23" s="114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98"/>
      <c r="D24" s="112" t="s">
        <v>22</v>
      </c>
      <c r="E24" s="114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98"/>
      <c r="D25" s="112" t="s">
        <v>18</v>
      </c>
      <c r="E25" s="114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98"/>
      <c r="D26" s="112" t="s">
        <v>19</v>
      </c>
      <c r="E26" s="114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98"/>
      <c r="D27" s="112" t="s">
        <v>25</v>
      </c>
      <c r="E27" s="114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98"/>
      <c r="D28" s="112" t="s">
        <v>18</v>
      </c>
      <c r="E28" s="114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98"/>
      <c r="D29" s="112" t="s">
        <v>19</v>
      </c>
      <c r="E29" s="114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98"/>
      <c r="D30" s="112" t="s">
        <v>29</v>
      </c>
      <c r="E30" s="114" t="s">
        <v>30</v>
      </c>
      <c r="F30" s="64">
        <f>SUM(I30+L30+M30)</f>
        <v>116.03500000000001</v>
      </c>
      <c r="G30" s="65">
        <f>SUM(J30+O30+P30)</f>
        <v>227.05854999999997</v>
      </c>
      <c r="H30" s="65">
        <f>SUM(K30+R30+S30)</f>
        <v>192.42250000000001</v>
      </c>
      <c r="I30" s="65">
        <v>84.531000000000006</v>
      </c>
      <c r="J30" s="65">
        <f>SUM(K30*1.18)</f>
        <v>171.37482199999999</v>
      </c>
      <c r="K30" s="67">
        <v>145.2329</v>
      </c>
      <c r="L30" s="68">
        <v>7.8159999999999998</v>
      </c>
      <c r="M30" s="65">
        <v>23.687999999999999</v>
      </c>
      <c r="N30" s="67">
        <v>0</v>
      </c>
      <c r="O30" s="68">
        <f>SUM(R30*1.18)</f>
        <v>5.9853139999999998</v>
      </c>
      <c r="P30" s="65">
        <f>SUM(S30*1.18)</f>
        <v>49.698414</v>
      </c>
      <c r="Q30" s="67">
        <v>0</v>
      </c>
      <c r="R30" s="68">
        <v>5.0723000000000003</v>
      </c>
      <c r="S30" s="65">
        <v>42.1173</v>
      </c>
      <c r="T30" s="70">
        <v>0</v>
      </c>
    </row>
    <row r="31" spans="3:20" ht="15" customHeight="1" x14ac:dyDescent="0.15">
      <c r="C31" s="98"/>
      <c r="D31" s="112" t="s">
        <v>18</v>
      </c>
      <c r="E31" s="114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98"/>
      <c r="D32" s="112" t="s">
        <v>19</v>
      </c>
      <c r="E32" s="114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98"/>
      <c r="D33" s="112" t="s">
        <v>33</v>
      </c>
      <c r="E33" s="114" t="s">
        <v>34</v>
      </c>
      <c r="F33" s="71">
        <f>SUM(F37)</f>
        <v>16.463000000000001</v>
      </c>
      <c r="G33" s="72">
        <f>SUM(G37)</f>
        <v>33.623981999999998</v>
      </c>
      <c r="H33" s="72">
        <f>SUM(H37)</f>
        <v>28.494900000000001</v>
      </c>
      <c r="I33" s="73">
        <v>0</v>
      </c>
      <c r="J33" s="73">
        <v>0</v>
      </c>
      <c r="K33" s="74">
        <v>0</v>
      </c>
      <c r="L33" s="75">
        <f>SUM(L37)</f>
        <v>4.0359999999999996</v>
      </c>
      <c r="M33" s="72">
        <f>SUM(M37)</f>
        <v>12.427</v>
      </c>
      <c r="N33" s="76">
        <v>0</v>
      </c>
      <c r="O33" s="75">
        <f>SUM(O37)</f>
        <v>3.5517999999999996</v>
      </c>
      <c r="P33" s="72">
        <f>SUM(P37)</f>
        <v>30.072181999999998</v>
      </c>
      <c r="Q33" s="76">
        <v>0</v>
      </c>
      <c r="R33" s="77">
        <f>SUM(R37)</f>
        <v>3.01</v>
      </c>
      <c r="S33" s="72">
        <f>SUM(S37)</f>
        <v>25.4849</v>
      </c>
      <c r="T33" s="78">
        <v>0</v>
      </c>
    </row>
    <row r="34" spans="3:20" ht="15" customHeight="1" x14ac:dyDescent="0.15">
      <c r="C34" s="98"/>
      <c r="D34" s="112" t="s">
        <v>18</v>
      </c>
      <c r="E34" s="114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98"/>
      <c r="D35" s="112" t="s">
        <v>19</v>
      </c>
      <c r="E35" s="114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98"/>
      <c r="D36" s="112" t="s">
        <v>37</v>
      </c>
      <c r="E36" s="114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98"/>
      <c r="D37" s="112" t="s">
        <v>39</v>
      </c>
      <c r="E37" s="114" t="s">
        <v>40</v>
      </c>
      <c r="F37" s="64">
        <f>SUM(I37+L37+M37)</f>
        <v>16.463000000000001</v>
      </c>
      <c r="G37" s="65">
        <f>SUM(J37+O37+P37)</f>
        <v>33.623981999999998</v>
      </c>
      <c r="H37" s="65">
        <f>SUM(K37+R37+S37)</f>
        <v>28.494900000000001</v>
      </c>
      <c r="I37" s="72">
        <v>0</v>
      </c>
      <c r="J37" s="72">
        <f>SUM(K37*1.18)</f>
        <v>0</v>
      </c>
      <c r="K37" s="76">
        <v>0</v>
      </c>
      <c r="L37" s="75">
        <v>4.0359999999999996</v>
      </c>
      <c r="M37" s="72">
        <v>12.427</v>
      </c>
      <c r="N37" s="76">
        <v>0</v>
      </c>
      <c r="O37" s="75">
        <f>SUM(R37*1.18)</f>
        <v>3.5517999999999996</v>
      </c>
      <c r="P37" s="72">
        <f>SUM(S37*1.18)</f>
        <v>30.072181999999998</v>
      </c>
      <c r="Q37" s="76">
        <v>0</v>
      </c>
      <c r="R37" s="77">
        <v>3.01</v>
      </c>
      <c r="S37" s="72">
        <v>25.4849</v>
      </c>
      <c r="T37" s="78">
        <v>0</v>
      </c>
    </row>
    <row r="38" spans="3:20" ht="15" customHeight="1" x14ac:dyDescent="0.15">
      <c r="C38" s="98"/>
      <c r="D38" s="112" t="s">
        <v>18</v>
      </c>
      <c r="E38" s="114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98"/>
      <c r="D39" s="112" t="s">
        <v>19</v>
      </c>
      <c r="E39" s="114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98"/>
      <c r="D40" s="112" t="s">
        <v>43</v>
      </c>
      <c r="E40" s="114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98"/>
      <c r="D41" s="112" t="s">
        <v>18</v>
      </c>
      <c r="E41" s="114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98"/>
      <c r="D42" s="112" t="s">
        <v>19</v>
      </c>
      <c r="E42" s="114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98"/>
      <c r="D43" s="112" t="s">
        <v>47</v>
      </c>
      <c r="E43" s="114" t="s">
        <v>48</v>
      </c>
      <c r="F43" s="64">
        <f>SUM(I43+L43+M43)</f>
        <v>4.5220000000000002</v>
      </c>
      <c r="G43" s="65">
        <f>SUM(J43+O43+P43)</f>
        <v>13.112631999999998</v>
      </c>
      <c r="H43" s="65">
        <f>SUM(K43+R43+S43)</f>
        <v>11.112399999999999</v>
      </c>
      <c r="I43" s="79">
        <v>4.5220000000000002</v>
      </c>
      <c r="J43" s="65">
        <f>SUM(K43*1.18)</f>
        <v>13.112631999999998</v>
      </c>
      <c r="K43" s="65">
        <v>11.112399999999999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98"/>
      <c r="D44" s="112" t="s">
        <v>18</v>
      </c>
      <c r="E44" s="114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98"/>
      <c r="D45" s="112" t="s">
        <v>19</v>
      </c>
      <c r="E45" s="114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98"/>
      <c r="D46" s="112" t="s">
        <v>51</v>
      </c>
      <c r="E46" s="114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98"/>
      <c r="D47" s="112" t="s">
        <v>18</v>
      </c>
      <c r="E47" s="114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98"/>
      <c r="D48" s="112" t="s">
        <v>19</v>
      </c>
      <c r="E48" s="114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98"/>
      <c r="D49" s="112" t="s">
        <v>55</v>
      </c>
      <c r="E49" s="114" t="s">
        <v>56</v>
      </c>
      <c r="F49" s="64">
        <f>SUM(I49+L49+M49)</f>
        <v>3.0110000000000001</v>
      </c>
      <c r="G49" s="65">
        <f>SUM(J49+O49+P49)</f>
        <v>12.829473999999998</v>
      </c>
      <c r="H49" s="65">
        <f>SUM(K49+R49+S49)</f>
        <v>10.872499999999999</v>
      </c>
      <c r="I49" s="82">
        <v>4.7720000000000002</v>
      </c>
      <c r="J49" s="65">
        <f>SUM(K49*1.18)</f>
        <v>13.698973999999998</v>
      </c>
      <c r="K49" s="73">
        <v>11.609299999999999</v>
      </c>
      <c r="L49" s="83">
        <v>-2.266</v>
      </c>
      <c r="M49" s="73">
        <v>0.505</v>
      </c>
      <c r="N49" s="74">
        <v>0</v>
      </c>
      <c r="O49" s="83">
        <v>-2.3946000000000001</v>
      </c>
      <c r="P49" s="84">
        <v>1.5250999999999999</v>
      </c>
      <c r="Q49" s="85">
        <v>0</v>
      </c>
      <c r="R49" s="86">
        <v>-2.0293000000000001</v>
      </c>
      <c r="S49" s="73">
        <v>1.2925</v>
      </c>
      <c r="T49" s="87">
        <v>0</v>
      </c>
    </row>
    <row r="50" spans="3:20" ht="15" customHeight="1" x14ac:dyDescent="0.15">
      <c r="C50" s="98"/>
      <c r="D50" s="112" t="s">
        <v>18</v>
      </c>
      <c r="E50" s="114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98"/>
      <c r="D51" s="112" t="s">
        <v>19</v>
      </c>
      <c r="E51" s="114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98"/>
      <c r="D52" s="112" t="s">
        <v>59</v>
      </c>
      <c r="E52" s="114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98"/>
      <c r="D53" s="112" t="s">
        <v>18</v>
      </c>
      <c r="E53" s="114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98"/>
      <c r="D54" s="112" t="s">
        <v>19</v>
      </c>
      <c r="E54" s="114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98"/>
      <c r="D55" s="112" t="s">
        <v>63</v>
      </c>
      <c r="E55" s="114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98"/>
      <c r="D56" s="112" t="s">
        <v>18</v>
      </c>
      <c r="E56" s="114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98"/>
      <c r="D57" s="113" t="s">
        <v>19</v>
      </c>
      <c r="E57" s="117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L15:T32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G26" sqref="G2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22" t="s">
        <v>15</v>
      </c>
      <c r="N13" s="14" t="s">
        <v>16</v>
      </c>
      <c r="O13" s="15" t="s">
        <v>14</v>
      </c>
      <c r="P13" s="122" t="s">
        <v>15</v>
      </c>
      <c r="Q13" s="16" t="s">
        <v>16</v>
      </c>
      <c r="R13" s="120" t="s">
        <v>14</v>
      </c>
      <c r="S13" s="119" t="s">
        <v>15</v>
      </c>
      <c r="T13" s="121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19">
        <v>100</v>
      </c>
      <c r="F15" s="64">
        <f t="shared" ref="F15:M15" si="0">SUM(F21+F30+F33+F43+F49)</f>
        <v>3955.373</v>
      </c>
      <c r="G15" s="65">
        <f t="shared" si="0"/>
        <v>8971.9703379999992</v>
      </c>
      <c r="H15" s="66">
        <f t="shared" si="0"/>
        <v>7603.3647000000001</v>
      </c>
      <c r="I15" s="65">
        <f t="shared" si="0"/>
        <v>3330.0439999999999</v>
      </c>
      <c r="J15" s="65">
        <f t="shared" si="0"/>
        <v>7720.5432940000001</v>
      </c>
      <c r="K15" s="67">
        <f t="shared" si="0"/>
        <v>6542.8333000000002</v>
      </c>
      <c r="L15" s="68">
        <f t="shared" si="0"/>
        <v>166.34099999999998</v>
      </c>
      <c r="M15" s="65">
        <f t="shared" si="0"/>
        <v>458.988</v>
      </c>
      <c r="N15" s="67">
        <v>0</v>
      </c>
      <c r="O15" s="68">
        <f>SUM(O21+O30+O33+O43+O49)</f>
        <v>145.66415199999997</v>
      </c>
      <c r="P15" s="65">
        <f>SUM(P21+P30+P33+P43+P49)</f>
        <v>1105.762892</v>
      </c>
      <c r="Q15" s="67">
        <v>0</v>
      </c>
      <c r="R15" s="69">
        <f>SUM(R21+R30+R33+R43+R49)</f>
        <v>123.44419999999998</v>
      </c>
      <c r="S15" s="65">
        <f>SUM(S21+S30+S33+S43+S49)</f>
        <v>937.08719999999994</v>
      </c>
      <c r="T15" s="70">
        <v>0</v>
      </c>
    </row>
    <row r="16" spans="1:20" ht="15" customHeight="1" x14ac:dyDescent="0.15">
      <c r="C16" s="5"/>
      <c r="D16" s="21" t="s">
        <v>18</v>
      </c>
      <c r="E16" s="119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5"/>
      <c r="D17" s="21" t="s">
        <v>19</v>
      </c>
      <c r="E17" s="119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5"/>
      <c r="D18" s="21" t="s">
        <v>20</v>
      </c>
      <c r="E18" s="119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5"/>
      <c r="D19" s="21" t="s">
        <v>18</v>
      </c>
      <c r="E19" s="119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5"/>
      <c r="D20" s="21" t="s">
        <v>19</v>
      </c>
      <c r="E20" s="119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5"/>
      <c r="D21" s="21" t="s">
        <v>21</v>
      </c>
      <c r="E21" s="119">
        <v>230</v>
      </c>
      <c r="F21" s="64">
        <f>SUM(I21+L21+M21)</f>
        <v>3782.5369999999998</v>
      </c>
      <c r="G21" s="65">
        <f>SUM(J21+O21+P21)</f>
        <v>8604.6810679999999</v>
      </c>
      <c r="H21" s="65">
        <f>SUM(K21+R21+S21)</f>
        <v>7292.1026000000002</v>
      </c>
      <c r="I21" s="65">
        <v>3205.5349999999999</v>
      </c>
      <c r="J21" s="65">
        <f>SUM(K21*1.18)</f>
        <v>7441.3423140000004</v>
      </c>
      <c r="K21" s="67">
        <v>6306.2223000000004</v>
      </c>
      <c r="L21" s="68">
        <v>152.56</v>
      </c>
      <c r="M21" s="65">
        <v>424.44200000000001</v>
      </c>
      <c r="N21" s="67">
        <v>0</v>
      </c>
      <c r="O21" s="68">
        <f>SUM(R21*1.18)</f>
        <v>134.61475399999998</v>
      </c>
      <c r="P21" s="65">
        <f>SUM(S21*1.18)</f>
        <v>1028.7239999999999</v>
      </c>
      <c r="Q21" s="67">
        <v>0</v>
      </c>
      <c r="R21" s="69">
        <v>114.08029999999999</v>
      </c>
      <c r="S21" s="65">
        <v>871.8</v>
      </c>
      <c r="T21" s="70">
        <v>0</v>
      </c>
    </row>
    <row r="22" spans="3:20" ht="15" customHeight="1" x14ac:dyDescent="0.15">
      <c r="C22" s="5"/>
      <c r="D22" s="21" t="s">
        <v>18</v>
      </c>
      <c r="E22" s="119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5"/>
      <c r="D23" s="21" t="s">
        <v>19</v>
      </c>
      <c r="E23" s="119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5"/>
      <c r="D24" s="21" t="s">
        <v>22</v>
      </c>
      <c r="E24" s="119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5"/>
      <c r="D25" s="21" t="s">
        <v>18</v>
      </c>
      <c r="E25" s="119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5"/>
      <c r="D26" s="21" t="s">
        <v>19</v>
      </c>
      <c r="E26" s="119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5"/>
      <c r="D27" s="21" t="s">
        <v>25</v>
      </c>
      <c r="E27" s="119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5"/>
      <c r="D28" s="21" t="s">
        <v>18</v>
      </c>
      <c r="E28" s="119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5"/>
      <c r="D29" s="21" t="s">
        <v>19</v>
      </c>
      <c r="E29" s="119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5"/>
      <c r="D30" s="21" t="s">
        <v>29</v>
      </c>
      <c r="E30" s="119" t="s">
        <v>30</v>
      </c>
      <c r="F30" s="64">
        <f>SUM(I30+L30+M30)</f>
        <v>125.083</v>
      </c>
      <c r="G30" s="65">
        <f>SUM(J30+O30+P30)</f>
        <v>243.268328</v>
      </c>
      <c r="H30" s="65">
        <f>SUM(K30+R30+S30)</f>
        <v>206.15960000000001</v>
      </c>
      <c r="I30" s="65">
        <v>94.11</v>
      </c>
      <c r="J30" s="65">
        <f>SUM(K30*1.18)</f>
        <v>191.04329799999999</v>
      </c>
      <c r="K30" s="67">
        <v>161.90110000000001</v>
      </c>
      <c r="L30" s="68">
        <v>9.7970000000000006</v>
      </c>
      <c r="M30" s="65">
        <v>21.175999999999998</v>
      </c>
      <c r="N30" s="67">
        <v>0</v>
      </c>
      <c r="O30" s="68">
        <f>SUM(R30*1.18)</f>
        <v>7.543622</v>
      </c>
      <c r="P30" s="65">
        <f>SUM(S30*1.18)</f>
        <v>44.681407999999998</v>
      </c>
      <c r="Q30" s="67">
        <v>0</v>
      </c>
      <c r="R30" s="68">
        <v>6.3929</v>
      </c>
      <c r="S30" s="65">
        <v>37.865600000000001</v>
      </c>
      <c r="T30" s="70">
        <v>0</v>
      </c>
    </row>
    <row r="31" spans="3:20" ht="15" customHeight="1" x14ac:dyDescent="0.15">
      <c r="C31" s="5"/>
      <c r="D31" s="21" t="s">
        <v>18</v>
      </c>
      <c r="E31" s="119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5"/>
      <c r="D32" s="21" t="s">
        <v>19</v>
      </c>
      <c r="E32" s="119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5"/>
      <c r="D33" s="21" t="s">
        <v>33</v>
      </c>
      <c r="E33" s="119" t="s">
        <v>34</v>
      </c>
      <c r="F33" s="71">
        <f>SUM(F37)</f>
        <v>17.346</v>
      </c>
      <c r="G33" s="72">
        <f>SUM(G37)</f>
        <v>35.844859999999997</v>
      </c>
      <c r="H33" s="72">
        <f>SUM(H37)</f>
        <v>30.376999999999999</v>
      </c>
      <c r="I33" s="73">
        <v>0</v>
      </c>
      <c r="J33" s="73">
        <v>0</v>
      </c>
      <c r="K33" s="74">
        <v>0</v>
      </c>
      <c r="L33" s="75">
        <f>SUM(L37)</f>
        <v>3.9809999999999999</v>
      </c>
      <c r="M33" s="72">
        <f>SUM(M37)</f>
        <v>13.365</v>
      </c>
      <c r="N33" s="76">
        <v>0</v>
      </c>
      <c r="O33" s="75">
        <f>SUM(O37)</f>
        <v>3.5024759999999997</v>
      </c>
      <c r="P33" s="72">
        <f>SUM(P37)</f>
        <v>32.342383999999996</v>
      </c>
      <c r="Q33" s="76">
        <v>0</v>
      </c>
      <c r="R33" s="77">
        <f>SUM(R37)</f>
        <v>2.9681999999999999</v>
      </c>
      <c r="S33" s="72">
        <f>SUM(S37)</f>
        <v>27.408799999999999</v>
      </c>
      <c r="T33" s="78">
        <v>0</v>
      </c>
    </row>
    <row r="34" spans="3:20" ht="15" customHeight="1" x14ac:dyDescent="0.15">
      <c r="C34" s="5"/>
      <c r="D34" s="21" t="s">
        <v>18</v>
      </c>
      <c r="E34" s="119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5"/>
      <c r="D35" s="21" t="s">
        <v>19</v>
      </c>
      <c r="E35" s="119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5"/>
      <c r="D36" s="21" t="s">
        <v>37</v>
      </c>
      <c r="E36" s="119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5"/>
      <c r="D37" s="21" t="s">
        <v>39</v>
      </c>
      <c r="E37" s="119" t="s">
        <v>40</v>
      </c>
      <c r="F37" s="64">
        <f>SUM(I37+L37+M37)</f>
        <v>17.346</v>
      </c>
      <c r="G37" s="65">
        <f>SUM(J37+O37+P37)</f>
        <v>35.844859999999997</v>
      </c>
      <c r="H37" s="65">
        <f>SUM(K37+R37+S37)</f>
        <v>30.376999999999999</v>
      </c>
      <c r="I37" s="72">
        <v>0</v>
      </c>
      <c r="J37" s="72">
        <f>SUM(K37*1.18)</f>
        <v>0</v>
      </c>
      <c r="K37" s="76">
        <v>0</v>
      </c>
      <c r="L37" s="75">
        <v>3.9809999999999999</v>
      </c>
      <c r="M37" s="72">
        <v>13.365</v>
      </c>
      <c r="N37" s="76">
        <v>0</v>
      </c>
      <c r="O37" s="75">
        <f>SUM(R37*1.18)</f>
        <v>3.5024759999999997</v>
      </c>
      <c r="P37" s="72">
        <f>SUM(S37*1.18)</f>
        <v>32.342383999999996</v>
      </c>
      <c r="Q37" s="76">
        <v>0</v>
      </c>
      <c r="R37" s="77">
        <v>2.9681999999999999</v>
      </c>
      <c r="S37" s="72">
        <v>27.408799999999999</v>
      </c>
      <c r="T37" s="78">
        <v>0</v>
      </c>
    </row>
    <row r="38" spans="3:20" ht="15" customHeight="1" x14ac:dyDescent="0.15">
      <c r="C38" s="5"/>
      <c r="D38" s="21" t="s">
        <v>18</v>
      </c>
      <c r="E38" s="119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5"/>
      <c r="D39" s="21" t="s">
        <v>19</v>
      </c>
      <c r="E39" s="119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5"/>
      <c r="D40" s="21" t="s">
        <v>43</v>
      </c>
      <c r="E40" s="119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5"/>
      <c r="D41" s="21" t="s">
        <v>18</v>
      </c>
      <c r="E41" s="119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5"/>
      <c r="D42" s="21" t="s">
        <v>19</v>
      </c>
      <c r="E42" s="119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5"/>
      <c r="D43" s="21" t="s">
        <v>47</v>
      </c>
      <c r="E43" s="119" t="s">
        <v>48</v>
      </c>
      <c r="F43" s="64">
        <f>SUM(I43+L43+M43)</f>
        <v>14.313000000000001</v>
      </c>
      <c r="G43" s="65">
        <f>SUM(J43+O43+P43)</f>
        <v>41.508269999999996</v>
      </c>
      <c r="H43" s="65">
        <f>SUM(K43+R43+S43)</f>
        <v>35.176499999999997</v>
      </c>
      <c r="I43" s="79">
        <v>14.313000000000001</v>
      </c>
      <c r="J43" s="65">
        <f>SUM(K43*1.18)</f>
        <v>41.508269999999996</v>
      </c>
      <c r="K43" s="65">
        <v>35.176499999999997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5"/>
      <c r="D44" s="21" t="s">
        <v>18</v>
      </c>
      <c r="E44" s="119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5"/>
      <c r="D45" s="21" t="s">
        <v>19</v>
      </c>
      <c r="E45" s="119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5"/>
      <c r="D46" s="21" t="s">
        <v>51</v>
      </c>
      <c r="E46" s="119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5"/>
      <c r="D47" s="21" t="s">
        <v>18</v>
      </c>
      <c r="E47" s="119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5"/>
      <c r="D48" s="21" t="s">
        <v>19</v>
      </c>
      <c r="E48" s="119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5"/>
      <c r="D49" s="21" t="s">
        <v>55</v>
      </c>
      <c r="E49" s="119" t="s">
        <v>56</v>
      </c>
      <c r="F49" s="64">
        <f>SUM(I49+L49+M49)</f>
        <v>16.093999999999998</v>
      </c>
      <c r="G49" s="65">
        <f>SUM(J49+O49+P49)</f>
        <v>46.667811999999998</v>
      </c>
      <c r="H49" s="65">
        <f>SUM(K49+R49+S49)</f>
        <v>39.548999999999999</v>
      </c>
      <c r="I49" s="82">
        <v>16.085999999999999</v>
      </c>
      <c r="J49" s="65">
        <f>SUM(K49*1.18)</f>
        <v>46.649411999999998</v>
      </c>
      <c r="K49" s="73">
        <v>39.5334</v>
      </c>
      <c r="L49" s="83">
        <v>3.0000000000000001E-3</v>
      </c>
      <c r="M49" s="73">
        <v>5.0000000000000001E-3</v>
      </c>
      <c r="N49" s="74">
        <v>0</v>
      </c>
      <c r="O49" s="83">
        <v>3.3E-3</v>
      </c>
      <c r="P49" s="84">
        <v>1.5100000000000001E-2</v>
      </c>
      <c r="Q49" s="85">
        <v>0</v>
      </c>
      <c r="R49" s="86">
        <v>2.8E-3</v>
      </c>
      <c r="S49" s="73">
        <v>1.2800000000000001E-2</v>
      </c>
      <c r="T49" s="87">
        <v>0</v>
      </c>
    </row>
    <row r="50" spans="3:20" ht="15" customHeight="1" x14ac:dyDescent="0.15">
      <c r="C50" s="5"/>
      <c r="D50" s="21" t="s">
        <v>18</v>
      </c>
      <c r="E50" s="119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5"/>
      <c r="D51" s="21" t="s">
        <v>19</v>
      </c>
      <c r="E51" s="119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5"/>
      <c r="D52" s="21" t="s">
        <v>59</v>
      </c>
      <c r="E52" s="119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5"/>
      <c r="D53" s="21" t="s">
        <v>18</v>
      </c>
      <c r="E53" s="119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5"/>
      <c r="D54" s="21" t="s">
        <v>19</v>
      </c>
      <c r="E54" s="119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5"/>
      <c r="D55" s="21" t="s">
        <v>63</v>
      </c>
      <c r="E55" s="119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5"/>
      <c r="D56" s="21" t="s">
        <v>18</v>
      </c>
      <c r="E56" s="119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5"/>
      <c r="D57" s="44" t="s">
        <v>19</v>
      </c>
      <c r="E57" s="122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G26" sqref="G2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26" t="s">
        <v>15</v>
      </c>
      <c r="N13" s="14" t="s">
        <v>16</v>
      </c>
      <c r="O13" s="15" t="s">
        <v>14</v>
      </c>
      <c r="P13" s="126" t="s">
        <v>15</v>
      </c>
      <c r="Q13" s="16" t="s">
        <v>16</v>
      </c>
      <c r="R13" s="124" t="s">
        <v>14</v>
      </c>
      <c r="S13" s="123" t="s">
        <v>15</v>
      </c>
      <c r="T13" s="125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23">
        <v>100</v>
      </c>
      <c r="F15" s="64">
        <f t="shared" ref="F15:M15" si="0">SUM(F21+F30+F33+F43+F49)</f>
        <v>3842.0219999999999</v>
      </c>
      <c r="G15" s="65">
        <f t="shared" si="0"/>
        <v>8727.6023759999989</v>
      </c>
      <c r="H15" s="66">
        <f t="shared" si="0"/>
        <v>7396.2732000000005</v>
      </c>
      <c r="I15" s="65">
        <f t="shared" si="0"/>
        <v>3267.4920000000002</v>
      </c>
      <c r="J15" s="65">
        <f t="shared" si="0"/>
        <v>7575.751276</v>
      </c>
      <c r="K15" s="67">
        <f t="shared" si="0"/>
        <v>6420.1282000000001</v>
      </c>
      <c r="L15" s="68">
        <f t="shared" si="0"/>
        <v>152.03100000000001</v>
      </c>
      <c r="M15" s="65">
        <f t="shared" si="0"/>
        <v>422.49900000000002</v>
      </c>
      <c r="N15" s="67">
        <v>0</v>
      </c>
      <c r="O15" s="68">
        <f>SUM(O21+O30+O33+O43+O49)</f>
        <v>133.73518200000001</v>
      </c>
      <c r="P15" s="65">
        <f>SUM(P21+P30+P33+P43+P49)</f>
        <v>1018.1159180000001</v>
      </c>
      <c r="Q15" s="67">
        <v>0</v>
      </c>
      <c r="R15" s="69">
        <f>SUM(R21+R30+R33+R43+R49)</f>
        <v>113.3349</v>
      </c>
      <c r="S15" s="65">
        <f>SUM(S21+S30+S33+S43+S49)</f>
        <v>862.81010000000003</v>
      </c>
      <c r="T15" s="70">
        <v>0</v>
      </c>
    </row>
    <row r="16" spans="1:20" ht="15" customHeight="1" x14ac:dyDescent="0.15">
      <c r="C16" s="5"/>
      <c r="D16" s="21" t="s">
        <v>18</v>
      </c>
      <c r="E16" s="123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5"/>
      <c r="D17" s="21" t="s">
        <v>19</v>
      </c>
      <c r="E17" s="123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5"/>
      <c r="D18" s="21" t="s">
        <v>20</v>
      </c>
      <c r="E18" s="123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5"/>
      <c r="D19" s="21" t="s">
        <v>18</v>
      </c>
      <c r="E19" s="123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5"/>
      <c r="D20" s="21" t="s">
        <v>19</v>
      </c>
      <c r="E20" s="123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5"/>
      <c r="D21" s="21" t="s">
        <v>21</v>
      </c>
      <c r="E21" s="123">
        <v>230</v>
      </c>
      <c r="F21" s="64">
        <f>SUM(I21+L21+M21)</f>
        <v>3705.9050000000002</v>
      </c>
      <c r="G21" s="65">
        <f>SUM(J21+O21+P21)</f>
        <v>8446.9488160000001</v>
      </c>
      <c r="H21" s="65">
        <f>SUM(K21+R21+S21)</f>
        <v>7158.4312000000009</v>
      </c>
      <c r="I21" s="65">
        <v>3175.2460000000001</v>
      </c>
      <c r="J21" s="65">
        <f>SUM(K21*1.18)</f>
        <v>7378.0068759999995</v>
      </c>
      <c r="K21" s="67">
        <v>6252.5482000000002</v>
      </c>
      <c r="L21" s="68">
        <v>141.77099999999999</v>
      </c>
      <c r="M21" s="65">
        <v>388.88799999999998</v>
      </c>
      <c r="N21" s="67">
        <v>0</v>
      </c>
      <c r="O21" s="68">
        <f>SUM(R21*1.18)</f>
        <v>125.46055</v>
      </c>
      <c r="P21" s="65">
        <f>SUM(S21*1.18)</f>
        <v>943.48139000000003</v>
      </c>
      <c r="Q21" s="67">
        <v>0</v>
      </c>
      <c r="R21" s="69">
        <v>106.32250000000001</v>
      </c>
      <c r="S21" s="65">
        <v>799.56050000000005</v>
      </c>
      <c r="T21" s="70">
        <v>0</v>
      </c>
    </row>
    <row r="22" spans="3:20" ht="15" customHeight="1" x14ac:dyDescent="0.15">
      <c r="C22" s="5"/>
      <c r="D22" s="21" t="s">
        <v>18</v>
      </c>
      <c r="E22" s="123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5"/>
      <c r="D23" s="21" t="s">
        <v>19</v>
      </c>
      <c r="E23" s="123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5"/>
      <c r="D24" s="21" t="s">
        <v>22</v>
      </c>
      <c r="E24" s="123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5"/>
      <c r="D25" s="21" t="s">
        <v>18</v>
      </c>
      <c r="E25" s="123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5"/>
      <c r="D26" s="21" t="s">
        <v>19</v>
      </c>
      <c r="E26" s="123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5"/>
      <c r="D27" s="21" t="s">
        <v>25</v>
      </c>
      <c r="E27" s="123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5"/>
      <c r="D28" s="21" t="s">
        <v>18</v>
      </c>
      <c r="E28" s="123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5"/>
      <c r="D29" s="21" t="s">
        <v>19</v>
      </c>
      <c r="E29" s="123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5"/>
      <c r="D30" s="21" t="s">
        <v>29</v>
      </c>
      <c r="E30" s="123" t="s">
        <v>30</v>
      </c>
      <c r="F30" s="64">
        <f>SUM(I30+L30+M30)</f>
        <v>108.78500000000001</v>
      </c>
      <c r="G30" s="65">
        <f>SUM(J30+O30+P30)</f>
        <v>213.88349599999998</v>
      </c>
      <c r="H30" s="65">
        <f>SUM(K30+R30+S30)</f>
        <v>181.25720000000001</v>
      </c>
      <c r="I30" s="65">
        <v>80.194000000000003</v>
      </c>
      <c r="J30" s="65">
        <f>SUM(K30*1.18)</f>
        <v>162.79445199999998</v>
      </c>
      <c r="K30" s="67">
        <v>137.9614</v>
      </c>
      <c r="L30" s="68">
        <v>6.8940000000000001</v>
      </c>
      <c r="M30" s="65">
        <v>21.696999999999999</v>
      </c>
      <c r="N30" s="67">
        <v>0</v>
      </c>
      <c r="O30" s="68">
        <f>SUM(R30*1.18)</f>
        <v>5.3083479999999996</v>
      </c>
      <c r="P30" s="65">
        <f>SUM(S30*1.18)</f>
        <v>45.780695999999992</v>
      </c>
      <c r="Q30" s="67">
        <v>0</v>
      </c>
      <c r="R30" s="68">
        <v>4.4985999999999997</v>
      </c>
      <c r="S30" s="65">
        <v>38.797199999999997</v>
      </c>
      <c r="T30" s="70">
        <v>0</v>
      </c>
    </row>
    <row r="31" spans="3:20" ht="15" customHeight="1" x14ac:dyDescent="0.15">
      <c r="C31" s="5"/>
      <c r="D31" s="21" t="s">
        <v>18</v>
      </c>
      <c r="E31" s="123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5"/>
      <c r="D32" s="21" t="s">
        <v>19</v>
      </c>
      <c r="E32" s="123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5"/>
      <c r="D33" s="21" t="s">
        <v>33</v>
      </c>
      <c r="E33" s="123" t="s">
        <v>34</v>
      </c>
      <c r="F33" s="71">
        <f>SUM(F37)</f>
        <v>15.227</v>
      </c>
      <c r="G33" s="72">
        <f>SUM(G37)</f>
        <v>31.694563999999996</v>
      </c>
      <c r="H33" s="72">
        <f>SUM(H37)</f>
        <v>26.8598</v>
      </c>
      <c r="I33" s="73">
        <v>0</v>
      </c>
      <c r="J33" s="73">
        <v>0</v>
      </c>
      <c r="K33" s="74">
        <v>0</v>
      </c>
      <c r="L33" s="75">
        <f>SUM(L37)</f>
        <v>3.3479999999999999</v>
      </c>
      <c r="M33" s="72">
        <f>SUM(M37)</f>
        <v>11.879</v>
      </c>
      <c r="N33" s="76">
        <v>0</v>
      </c>
      <c r="O33" s="75">
        <f>SUM(O37)</f>
        <v>2.9464599999999996</v>
      </c>
      <c r="P33" s="72">
        <f>SUM(P37)</f>
        <v>28.748103999999998</v>
      </c>
      <c r="Q33" s="76">
        <v>0</v>
      </c>
      <c r="R33" s="77">
        <f>SUM(R37)</f>
        <v>2.4969999999999999</v>
      </c>
      <c r="S33" s="72">
        <f>SUM(S37)</f>
        <v>24.3628</v>
      </c>
      <c r="T33" s="78">
        <v>0</v>
      </c>
    </row>
    <row r="34" spans="3:20" ht="15" customHeight="1" x14ac:dyDescent="0.15">
      <c r="C34" s="5"/>
      <c r="D34" s="21" t="s">
        <v>18</v>
      </c>
      <c r="E34" s="123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5"/>
      <c r="D35" s="21" t="s">
        <v>19</v>
      </c>
      <c r="E35" s="123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5"/>
      <c r="D36" s="21" t="s">
        <v>37</v>
      </c>
      <c r="E36" s="123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5"/>
      <c r="D37" s="21" t="s">
        <v>39</v>
      </c>
      <c r="E37" s="123" t="s">
        <v>40</v>
      </c>
      <c r="F37" s="64">
        <f>SUM(I37+L37+M37)</f>
        <v>15.227</v>
      </c>
      <c r="G37" s="65">
        <f>SUM(J37+O37+P37)</f>
        <v>31.694563999999996</v>
      </c>
      <c r="H37" s="65">
        <f>SUM(K37+R37+S37)</f>
        <v>26.8598</v>
      </c>
      <c r="I37" s="72">
        <v>0</v>
      </c>
      <c r="J37" s="72">
        <f>SUM(K37*1.18)</f>
        <v>0</v>
      </c>
      <c r="K37" s="76">
        <v>0</v>
      </c>
      <c r="L37" s="75">
        <v>3.3479999999999999</v>
      </c>
      <c r="M37" s="72">
        <v>11.879</v>
      </c>
      <c r="N37" s="76">
        <v>0</v>
      </c>
      <c r="O37" s="75">
        <f>SUM(R37*1.18)</f>
        <v>2.9464599999999996</v>
      </c>
      <c r="P37" s="72">
        <f>SUM(S37*1.18)</f>
        <v>28.748103999999998</v>
      </c>
      <c r="Q37" s="76">
        <v>0</v>
      </c>
      <c r="R37" s="77">
        <v>2.4969999999999999</v>
      </c>
      <c r="S37" s="72">
        <v>24.3628</v>
      </c>
      <c r="T37" s="78">
        <v>0</v>
      </c>
    </row>
    <row r="38" spans="3:20" ht="15" customHeight="1" x14ac:dyDescent="0.15">
      <c r="C38" s="5"/>
      <c r="D38" s="21" t="s">
        <v>18</v>
      </c>
      <c r="E38" s="123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5"/>
      <c r="D39" s="21" t="s">
        <v>19</v>
      </c>
      <c r="E39" s="123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5"/>
      <c r="D40" s="21" t="s">
        <v>43</v>
      </c>
      <c r="E40" s="123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5"/>
      <c r="D41" s="21" t="s">
        <v>18</v>
      </c>
      <c r="E41" s="123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5"/>
      <c r="D42" s="21" t="s">
        <v>19</v>
      </c>
      <c r="E42" s="123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5"/>
      <c r="D43" s="21" t="s">
        <v>47</v>
      </c>
      <c r="E43" s="123" t="s">
        <v>48</v>
      </c>
      <c r="F43" s="64">
        <f>SUM(I43+L43+M43)</f>
        <v>1.1839999999999999</v>
      </c>
      <c r="G43" s="65">
        <f>SUM(J43+O43+P43)</f>
        <v>3.4327379999999996</v>
      </c>
      <c r="H43" s="65">
        <f>SUM(K43+R43+S43)</f>
        <v>2.9091</v>
      </c>
      <c r="I43" s="79">
        <v>1.1839999999999999</v>
      </c>
      <c r="J43" s="65">
        <f>SUM(K43*1.18)</f>
        <v>3.4327379999999996</v>
      </c>
      <c r="K43" s="65">
        <v>2.9091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5"/>
      <c r="D44" s="21" t="s">
        <v>18</v>
      </c>
      <c r="E44" s="123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5"/>
      <c r="D45" s="21" t="s">
        <v>19</v>
      </c>
      <c r="E45" s="123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5"/>
      <c r="D46" s="21" t="s">
        <v>51</v>
      </c>
      <c r="E46" s="123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5"/>
      <c r="D47" s="21" t="s">
        <v>18</v>
      </c>
      <c r="E47" s="123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5"/>
      <c r="D48" s="21" t="s">
        <v>19</v>
      </c>
      <c r="E48" s="123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5"/>
      <c r="D49" s="21" t="s">
        <v>55</v>
      </c>
      <c r="E49" s="123" t="s">
        <v>56</v>
      </c>
      <c r="F49" s="64">
        <f>SUM(I49+L49+M49)</f>
        <v>10.921000000000001</v>
      </c>
      <c r="G49" s="65">
        <f>SUM(J49+O49+P49)</f>
        <v>31.642761999999994</v>
      </c>
      <c r="H49" s="65">
        <f>SUM(K49+R49+S49)</f>
        <v>26.815899999999999</v>
      </c>
      <c r="I49" s="82">
        <v>10.868</v>
      </c>
      <c r="J49" s="65">
        <f>SUM(K49*1.18)</f>
        <v>31.517209999999995</v>
      </c>
      <c r="K49" s="73">
        <v>26.709499999999998</v>
      </c>
      <c r="L49" s="83">
        <v>1.7999999999999999E-2</v>
      </c>
      <c r="M49" s="73">
        <v>3.5000000000000003E-2</v>
      </c>
      <c r="N49" s="74">
        <v>0</v>
      </c>
      <c r="O49" s="83">
        <f>SUM(R49*1.18)</f>
        <v>1.9823999999999998E-2</v>
      </c>
      <c r="P49" s="83">
        <f>SUM(S49*1.18)</f>
        <v>0.10572799999999999</v>
      </c>
      <c r="Q49" s="85">
        <v>0</v>
      </c>
      <c r="R49" s="86">
        <v>1.6799999999999999E-2</v>
      </c>
      <c r="S49" s="73">
        <v>8.9599999999999999E-2</v>
      </c>
      <c r="T49" s="87">
        <v>0</v>
      </c>
    </row>
    <row r="50" spans="3:20" ht="15" customHeight="1" x14ac:dyDescent="0.15">
      <c r="C50" s="5"/>
      <c r="D50" s="21" t="s">
        <v>18</v>
      </c>
      <c r="E50" s="123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5"/>
      <c r="D51" s="21" t="s">
        <v>19</v>
      </c>
      <c r="E51" s="123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5"/>
      <c r="D52" s="21" t="s">
        <v>59</v>
      </c>
      <c r="E52" s="123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5"/>
      <c r="D53" s="21" t="s">
        <v>18</v>
      </c>
      <c r="E53" s="123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5"/>
      <c r="D54" s="21" t="s">
        <v>19</v>
      </c>
      <c r="E54" s="123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5"/>
      <c r="D55" s="21" t="s">
        <v>63</v>
      </c>
      <c r="E55" s="123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5"/>
      <c r="D56" s="21" t="s">
        <v>18</v>
      </c>
      <c r="E56" s="123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5"/>
      <c r="D57" s="44" t="s">
        <v>19</v>
      </c>
      <c r="E57" s="126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F21" sqref="F21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30" t="s">
        <v>15</v>
      </c>
      <c r="N13" s="14" t="s">
        <v>16</v>
      </c>
      <c r="O13" s="15" t="s">
        <v>14</v>
      </c>
      <c r="P13" s="130" t="s">
        <v>15</v>
      </c>
      <c r="Q13" s="16" t="s">
        <v>16</v>
      </c>
      <c r="R13" s="128" t="s">
        <v>14</v>
      </c>
      <c r="S13" s="127" t="s">
        <v>15</v>
      </c>
      <c r="T13" s="129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27">
        <v>100</v>
      </c>
      <c r="F15" s="64">
        <f t="shared" ref="F15:M15" si="0">SUM(F21+F30+F33+F43+F49)</f>
        <v>4764.1179999999995</v>
      </c>
      <c r="G15" s="65">
        <f t="shared" si="0"/>
        <v>10620.251339999999</v>
      </c>
      <c r="H15" s="66">
        <f t="shared" si="0"/>
        <v>9000.2129999999997</v>
      </c>
      <c r="I15" s="65">
        <f t="shared" si="0"/>
        <v>3775.828</v>
      </c>
      <c r="J15" s="65">
        <f t="shared" si="0"/>
        <v>8762.1252819999991</v>
      </c>
      <c r="K15" s="67">
        <f t="shared" si="0"/>
        <v>7425.5299000000005</v>
      </c>
      <c r="L15" s="68">
        <f t="shared" si="0"/>
        <v>344.61200000000002</v>
      </c>
      <c r="M15" s="65">
        <f t="shared" si="0"/>
        <v>643.678</v>
      </c>
      <c r="N15" s="67">
        <v>0</v>
      </c>
      <c r="O15" s="68">
        <f>SUM(O21+O30+O33+O43+O49)</f>
        <v>303.52384799999999</v>
      </c>
      <c r="P15" s="65">
        <f>SUM(P21+P30+P33+P43+P49)</f>
        <v>1554.60221</v>
      </c>
      <c r="Q15" s="67">
        <v>0</v>
      </c>
      <c r="R15" s="69">
        <f>SUM(R21+R30+R33+R43+R49)</f>
        <v>257.22359999999998</v>
      </c>
      <c r="S15" s="65">
        <f>SUM(S21+S30+S33+S43+S49)</f>
        <v>1317.4594999999997</v>
      </c>
      <c r="T15" s="70">
        <v>0</v>
      </c>
    </row>
    <row r="16" spans="1:20" ht="15" customHeight="1" x14ac:dyDescent="0.15">
      <c r="C16" s="5"/>
      <c r="D16" s="21" t="s">
        <v>18</v>
      </c>
      <c r="E16" s="127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5"/>
      <c r="D17" s="21" t="s">
        <v>19</v>
      </c>
      <c r="E17" s="127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5"/>
      <c r="D18" s="21" t="s">
        <v>20</v>
      </c>
      <c r="E18" s="127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5"/>
      <c r="D19" s="21" t="s">
        <v>18</v>
      </c>
      <c r="E19" s="127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5"/>
      <c r="D20" s="21" t="s">
        <v>19</v>
      </c>
      <c r="E20" s="127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5"/>
      <c r="D21" s="21" t="s">
        <v>21</v>
      </c>
      <c r="E21" s="127">
        <v>230</v>
      </c>
      <c r="F21" s="64">
        <f>SUM(I21+L21+M21)</f>
        <v>4594.8779999999997</v>
      </c>
      <c r="G21" s="65">
        <f>SUM(J21+O21+P21)</f>
        <v>10284.136128</v>
      </c>
      <c r="H21" s="65">
        <f>SUM(K21+R21+S21)</f>
        <v>8715.3696</v>
      </c>
      <c r="I21" s="65">
        <v>3680.3629999999998</v>
      </c>
      <c r="J21" s="65">
        <f>SUM(K21*1.18)</f>
        <v>8556.0784019999992</v>
      </c>
      <c r="K21" s="67">
        <v>7250.9138999999996</v>
      </c>
      <c r="L21" s="68">
        <v>320.90899999999999</v>
      </c>
      <c r="M21" s="65">
        <v>593.60599999999999</v>
      </c>
      <c r="N21" s="67">
        <v>0</v>
      </c>
      <c r="O21" s="68">
        <f>SUM(R21*1.18)</f>
        <v>284.715238</v>
      </c>
      <c r="P21" s="65">
        <f>SUM(S21*1.18)</f>
        <v>1443.3424879999998</v>
      </c>
      <c r="Q21" s="67">
        <v>0</v>
      </c>
      <c r="R21" s="69">
        <v>241.2841</v>
      </c>
      <c r="S21" s="65">
        <v>1223.1715999999999</v>
      </c>
      <c r="T21" s="70">
        <v>0</v>
      </c>
    </row>
    <row r="22" spans="3:20" ht="15" customHeight="1" x14ac:dyDescent="0.15">
      <c r="C22" s="5"/>
      <c r="D22" s="21" t="s">
        <v>18</v>
      </c>
      <c r="E22" s="127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5"/>
      <c r="D23" s="21" t="s">
        <v>19</v>
      </c>
      <c r="E23" s="127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5"/>
      <c r="D24" s="21" t="s">
        <v>22</v>
      </c>
      <c r="E24" s="127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5"/>
      <c r="D25" s="21" t="s">
        <v>18</v>
      </c>
      <c r="E25" s="127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5"/>
      <c r="D26" s="21" t="s">
        <v>19</v>
      </c>
      <c r="E26" s="127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5"/>
      <c r="D27" s="21" t="s">
        <v>25</v>
      </c>
      <c r="E27" s="127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5"/>
      <c r="D28" s="21" t="s">
        <v>18</v>
      </c>
      <c r="E28" s="127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5"/>
      <c r="D29" s="21" t="s">
        <v>19</v>
      </c>
      <c r="E29" s="127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5"/>
      <c r="D30" s="21" t="s">
        <v>29</v>
      </c>
      <c r="E30" s="127" t="s">
        <v>30</v>
      </c>
      <c r="F30" s="64">
        <f>SUM(I30+L30+M30)</f>
        <v>135.70400000000001</v>
      </c>
      <c r="G30" s="65">
        <f>SUM(J30+O30+P30)</f>
        <v>253.85157100000001</v>
      </c>
      <c r="H30" s="65">
        <f>SUM(K30+R30+S30)</f>
        <v>215.12845000000002</v>
      </c>
      <c r="I30" s="65">
        <v>81.38</v>
      </c>
      <c r="J30" s="65">
        <f>SUM(K30*1.18)</f>
        <v>165.20100300000001</v>
      </c>
      <c r="K30" s="67">
        <v>140.00085000000001</v>
      </c>
      <c r="L30" s="68">
        <v>19.382000000000001</v>
      </c>
      <c r="M30" s="65">
        <v>34.942</v>
      </c>
      <c r="N30" s="67">
        <v>0</v>
      </c>
      <c r="O30" s="68">
        <f>SUM(R30*1.18)</f>
        <v>14.923813999999998</v>
      </c>
      <c r="P30" s="65">
        <f>SUM(S30*1.18)</f>
        <v>73.726754</v>
      </c>
      <c r="Q30" s="67">
        <v>0</v>
      </c>
      <c r="R30" s="68">
        <v>12.6473</v>
      </c>
      <c r="S30" s="65">
        <v>62.4803</v>
      </c>
      <c r="T30" s="70">
        <v>0</v>
      </c>
    </row>
    <row r="31" spans="3:20" ht="15" customHeight="1" x14ac:dyDescent="0.15">
      <c r="C31" s="5"/>
      <c r="D31" s="21" t="s">
        <v>18</v>
      </c>
      <c r="E31" s="127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5"/>
      <c r="D32" s="21" t="s">
        <v>19</v>
      </c>
      <c r="E32" s="127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5"/>
      <c r="D33" s="21" t="s">
        <v>33</v>
      </c>
      <c r="E33" s="127" t="s">
        <v>34</v>
      </c>
      <c r="F33" s="71">
        <f>SUM(F37)</f>
        <v>17.548000000000002</v>
      </c>
      <c r="G33" s="72">
        <f>SUM(G37)</f>
        <v>36.388839999999995</v>
      </c>
      <c r="H33" s="72">
        <f>SUM(H37)</f>
        <v>30.838000000000001</v>
      </c>
      <c r="I33" s="73">
        <v>0</v>
      </c>
      <c r="J33" s="73">
        <v>0</v>
      </c>
      <c r="K33" s="74">
        <v>0</v>
      </c>
      <c r="L33" s="75">
        <f>SUM(L37)</f>
        <v>3.9470000000000001</v>
      </c>
      <c r="M33" s="72">
        <f>SUM(M37)</f>
        <v>13.601000000000001</v>
      </c>
      <c r="N33" s="76">
        <v>0</v>
      </c>
      <c r="O33" s="75">
        <f>SUM(O37)</f>
        <v>3.4734479999999999</v>
      </c>
      <c r="P33" s="72">
        <f>SUM(P37)</f>
        <v>32.915391999999997</v>
      </c>
      <c r="Q33" s="76">
        <v>0</v>
      </c>
      <c r="R33" s="77">
        <f>SUM(R37)</f>
        <v>2.9436</v>
      </c>
      <c r="S33" s="72">
        <f>SUM(S37)</f>
        <v>27.894400000000001</v>
      </c>
      <c r="T33" s="78">
        <v>0</v>
      </c>
    </row>
    <row r="34" spans="3:20" ht="15" customHeight="1" x14ac:dyDescent="0.15">
      <c r="C34" s="5"/>
      <c r="D34" s="21" t="s">
        <v>18</v>
      </c>
      <c r="E34" s="127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5"/>
      <c r="D35" s="21" t="s">
        <v>19</v>
      </c>
      <c r="E35" s="127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5"/>
      <c r="D36" s="21" t="s">
        <v>37</v>
      </c>
      <c r="E36" s="127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5"/>
      <c r="D37" s="21" t="s">
        <v>39</v>
      </c>
      <c r="E37" s="127" t="s">
        <v>40</v>
      </c>
      <c r="F37" s="64">
        <f>SUM(I37+L37+M37)</f>
        <v>17.548000000000002</v>
      </c>
      <c r="G37" s="65">
        <f>SUM(J37+O37+P37)</f>
        <v>36.388839999999995</v>
      </c>
      <c r="H37" s="65">
        <f>SUM(K37+R37+S37)</f>
        <v>30.838000000000001</v>
      </c>
      <c r="I37" s="72">
        <v>0</v>
      </c>
      <c r="J37" s="72">
        <f>SUM(K37*1.18)</f>
        <v>0</v>
      </c>
      <c r="K37" s="76">
        <v>0</v>
      </c>
      <c r="L37" s="75">
        <v>3.9470000000000001</v>
      </c>
      <c r="M37" s="72">
        <v>13.601000000000001</v>
      </c>
      <c r="N37" s="76">
        <v>0</v>
      </c>
      <c r="O37" s="75">
        <f>SUM(R37*1.18)</f>
        <v>3.4734479999999999</v>
      </c>
      <c r="P37" s="72">
        <f>SUM(S37*1.18)</f>
        <v>32.915391999999997</v>
      </c>
      <c r="Q37" s="76">
        <v>0</v>
      </c>
      <c r="R37" s="77">
        <v>2.9436</v>
      </c>
      <c r="S37" s="72">
        <v>27.894400000000001</v>
      </c>
      <c r="T37" s="78">
        <v>0</v>
      </c>
    </row>
    <row r="38" spans="3:20" ht="15" customHeight="1" x14ac:dyDescent="0.15">
      <c r="C38" s="5"/>
      <c r="D38" s="21" t="s">
        <v>18</v>
      </c>
      <c r="E38" s="127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5"/>
      <c r="D39" s="21" t="s">
        <v>19</v>
      </c>
      <c r="E39" s="127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5"/>
      <c r="D40" s="21" t="s">
        <v>43</v>
      </c>
      <c r="E40" s="127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5"/>
      <c r="D41" s="21" t="s">
        <v>18</v>
      </c>
      <c r="E41" s="127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5"/>
      <c r="D42" s="21" t="s">
        <v>19</v>
      </c>
      <c r="E42" s="127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5"/>
      <c r="D43" s="21" t="s">
        <v>47</v>
      </c>
      <c r="E43" s="127" t="s">
        <v>48</v>
      </c>
      <c r="F43" s="64">
        <f>SUM(I43+L43+M43)</f>
        <v>3.7730000000000001</v>
      </c>
      <c r="G43" s="65">
        <f>SUM(J43+O43+P43)</f>
        <v>10.941077999999999</v>
      </c>
      <c r="H43" s="65">
        <f>SUM(K43+R43+S43)</f>
        <v>9.2721</v>
      </c>
      <c r="I43" s="79">
        <v>3.7730000000000001</v>
      </c>
      <c r="J43" s="65">
        <f>SUM(K43*1.18)</f>
        <v>10.941077999999999</v>
      </c>
      <c r="K43" s="65">
        <v>9.2721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5"/>
      <c r="D44" s="21" t="s">
        <v>18</v>
      </c>
      <c r="E44" s="127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5"/>
      <c r="D45" s="21" t="s">
        <v>19</v>
      </c>
      <c r="E45" s="127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5"/>
      <c r="D46" s="21" t="s">
        <v>51</v>
      </c>
      <c r="E46" s="127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5"/>
      <c r="D47" s="21" t="s">
        <v>18</v>
      </c>
      <c r="E47" s="127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5"/>
      <c r="D48" s="21" t="s">
        <v>19</v>
      </c>
      <c r="E48" s="127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5"/>
      <c r="D49" s="21" t="s">
        <v>55</v>
      </c>
      <c r="E49" s="127" t="s">
        <v>56</v>
      </c>
      <c r="F49" s="64">
        <f>SUM(I49+L49+M49)</f>
        <v>12.215</v>
      </c>
      <c r="G49" s="65">
        <f>SUM(J49+O49+P49)</f>
        <v>34.933723000000001</v>
      </c>
      <c r="H49" s="65">
        <f>SUM(K49+R49+S49)</f>
        <v>29.604850000000003</v>
      </c>
      <c r="I49" s="82">
        <v>10.311999999999999</v>
      </c>
      <c r="J49" s="65">
        <f>SUM(K49*1.18)</f>
        <v>29.904799000000001</v>
      </c>
      <c r="K49" s="73">
        <v>25.343050000000002</v>
      </c>
      <c r="L49" s="83">
        <v>0.374</v>
      </c>
      <c r="M49" s="73">
        <v>1.5289999999999999</v>
      </c>
      <c r="N49" s="74">
        <v>0</v>
      </c>
      <c r="O49" s="83">
        <f>SUM(R49*1.18)</f>
        <v>0.41134799999999999</v>
      </c>
      <c r="P49" s="83">
        <f>SUM(S49*1.18)</f>
        <v>4.6175759999999997</v>
      </c>
      <c r="Q49" s="85">
        <v>0</v>
      </c>
      <c r="R49" s="86">
        <v>0.34860000000000002</v>
      </c>
      <c r="S49" s="73">
        <v>3.9131999999999998</v>
      </c>
      <c r="T49" s="87">
        <v>0</v>
      </c>
    </row>
    <row r="50" spans="3:20" ht="15" customHeight="1" x14ac:dyDescent="0.15">
      <c r="C50" s="5"/>
      <c r="D50" s="21" t="s">
        <v>18</v>
      </c>
      <c r="E50" s="127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5"/>
      <c r="D51" s="21" t="s">
        <v>19</v>
      </c>
      <c r="E51" s="127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5"/>
      <c r="D52" s="21" t="s">
        <v>59</v>
      </c>
      <c r="E52" s="127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5"/>
      <c r="D53" s="21" t="s">
        <v>18</v>
      </c>
      <c r="E53" s="127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5"/>
      <c r="D54" s="21" t="s">
        <v>19</v>
      </c>
      <c r="E54" s="127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5"/>
      <c r="D55" s="21" t="s">
        <v>63</v>
      </c>
      <c r="E55" s="127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5"/>
      <c r="D56" s="21" t="s">
        <v>18</v>
      </c>
      <c r="E56" s="127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5"/>
      <c r="D57" s="44" t="s">
        <v>19</v>
      </c>
      <c r="E57" s="130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opLeftCell="C7" workbookViewId="0">
      <selection activeCell="G26" sqref="G2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34" t="s">
        <v>15</v>
      </c>
      <c r="N13" s="14" t="s">
        <v>16</v>
      </c>
      <c r="O13" s="15" t="s">
        <v>14</v>
      </c>
      <c r="P13" s="134" t="s">
        <v>15</v>
      </c>
      <c r="Q13" s="16" t="s">
        <v>16</v>
      </c>
      <c r="R13" s="132" t="s">
        <v>14</v>
      </c>
      <c r="S13" s="131" t="s">
        <v>15</v>
      </c>
      <c r="T13" s="133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31">
        <v>100</v>
      </c>
      <c r="F15" s="64">
        <f t="shared" ref="F15:M15" si="0">SUM(F21+F30+F33+F43+F49)</f>
        <v>5150.71</v>
      </c>
      <c r="G15" s="65">
        <f t="shared" si="0"/>
        <v>11301.286805999996</v>
      </c>
      <c r="H15" s="66">
        <f t="shared" si="0"/>
        <v>9577.3616999999995</v>
      </c>
      <c r="I15" s="65">
        <f t="shared" si="0"/>
        <v>3749.9119999999998</v>
      </c>
      <c r="J15" s="65">
        <f t="shared" si="0"/>
        <v>8701.7032639999979</v>
      </c>
      <c r="K15" s="67">
        <f t="shared" si="0"/>
        <v>7374.3248000000003</v>
      </c>
      <c r="L15" s="68">
        <f t="shared" si="0"/>
        <v>515.42899999999997</v>
      </c>
      <c r="M15" s="65">
        <f t="shared" si="0"/>
        <v>885.36899999999991</v>
      </c>
      <c r="N15" s="67">
        <v>0</v>
      </c>
      <c r="O15" s="68">
        <f>SUM(O21+O30+O33+O43+O49)</f>
        <v>454.17444799999993</v>
      </c>
      <c r="P15" s="65">
        <f>SUM(P21+P30+P33+P43+P49)</f>
        <v>2145.4090939999996</v>
      </c>
      <c r="Q15" s="67">
        <v>0</v>
      </c>
      <c r="R15" s="69">
        <f>SUM(R21+R30+R33+R43+R49)</f>
        <v>384.89359999999999</v>
      </c>
      <c r="S15" s="65">
        <f>SUM(S21+S30+S33+S43+S49)</f>
        <v>1818.1433</v>
      </c>
      <c r="T15" s="70">
        <v>0</v>
      </c>
    </row>
    <row r="16" spans="1:20" ht="15" customHeight="1" x14ac:dyDescent="0.15">
      <c r="C16" s="5"/>
      <c r="D16" s="21" t="s">
        <v>18</v>
      </c>
      <c r="E16" s="131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5"/>
      <c r="D17" s="21" t="s">
        <v>19</v>
      </c>
      <c r="E17" s="131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5"/>
      <c r="D18" s="21" t="s">
        <v>20</v>
      </c>
      <c r="E18" s="131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5"/>
      <c r="D19" s="21" t="s">
        <v>18</v>
      </c>
      <c r="E19" s="131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5"/>
      <c r="D20" s="21" t="s">
        <v>19</v>
      </c>
      <c r="E20" s="131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5"/>
      <c r="D21" s="21" t="s">
        <v>21</v>
      </c>
      <c r="E21" s="131">
        <v>230</v>
      </c>
      <c r="F21" s="64">
        <f>SUM(I21+L21+M21)</f>
        <v>4967.1949999999997</v>
      </c>
      <c r="G21" s="65">
        <f>SUM(J21+O21+P21)</f>
        <v>10941.962763999998</v>
      </c>
      <c r="H21" s="65">
        <f>SUM(K21+R21+S21)</f>
        <v>9272.8498</v>
      </c>
      <c r="I21" s="65">
        <v>3646.9349999999999</v>
      </c>
      <c r="J21" s="65">
        <f>SUM(K21*1.18)</f>
        <v>8478.7695219999987</v>
      </c>
      <c r="K21" s="67">
        <v>7185.3978999999999</v>
      </c>
      <c r="L21" s="68">
        <v>485.74799999999999</v>
      </c>
      <c r="M21" s="65">
        <v>834.51199999999994</v>
      </c>
      <c r="N21" s="67">
        <v>0</v>
      </c>
      <c r="O21" s="68">
        <f>SUM(R21*1.18)</f>
        <v>430.76171399999998</v>
      </c>
      <c r="P21" s="65">
        <f>SUM(S21*1.18)</f>
        <v>2032.4315279999998</v>
      </c>
      <c r="Q21" s="67">
        <v>0</v>
      </c>
      <c r="R21" s="69">
        <v>365.0523</v>
      </c>
      <c r="S21" s="65">
        <v>1722.3996</v>
      </c>
      <c r="T21" s="70">
        <v>0</v>
      </c>
    </row>
    <row r="22" spans="3:20" ht="15" customHeight="1" x14ac:dyDescent="0.15">
      <c r="C22" s="5"/>
      <c r="D22" s="21" t="s">
        <v>18</v>
      </c>
      <c r="E22" s="131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5"/>
      <c r="D23" s="21" t="s">
        <v>19</v>
      </c>
      <c r="E23" s="131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5"/>
      <c r="D24" s="21" t="s">
        <v>22</v>
      </c>
      <c r="E24" s="131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5"/>
      <c r="D25" s="21" t="s">
        <v>18</v>
      </c>
      <c r="E25" s="131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5"/>
      <c r="D26" s="21" t="s">
        <v>19</v>
      </c>
      <c r="E26" s="131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5"/>
      <c r="D27" s="21" t="s">
        <v>25</v>
      </c>
      <c r="E27" s="131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5"/>
      <c r="D28" s="21" t="s">
        <v>18</v>
      </c>
      <c r="E28" s="131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5"/>
      <c r="D29" s="21" t="s">
        <v>19</v>
      </c>
      <c r="E29" s="131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5"/>
      <c r="D30" s="21" t="s">
        <v>29</v>
      </c>
      <c r="E30" s="131" t="s">
        <v>30</v>
      </c>
      <c r="F30" s="64">
        <f>SUM(I30+L30+M30)</f>
        <v>146.09700000000001</v>
      </c>
      <c r="G30" s="65">
        <f>SUM(J30+O30+P30)</f>
        <v>267.54789</v>
      </c>
      <c r="H30" s="65">
        <f>SUM(K30+R30+S30)</f>
        <v>226.7355</v>
      </c>
      <c r="I30" s="65">
        <v>87.01</v>
      </c>
      <c r="J30" s="65">
        <f>SUM(K30*1.18)</f>
        <v>176.63030599999999</v>
      </c>
      <c r="K30" s="67">
        <v>149.6867</v>
      </c>
      <c r="L30" s="68">
        <v>25.190999999999999</v>
      </c>
      <c r="M30" s="65">
        <v>33.896000000000001</v>
      </c>
      <c r="N30" s="67">
        <v>0</v>
      </c>
      <c r="O30" s="68">
        <f>SUM(R30*1.18)</f>
        <v>19.397075999999998</v>
      </c>
      <c r="P30" s="65">
        <f>SUM(S30*1.18)</f>
        <v>71.520507999999992</v>
      </c>
      <c r="Q30" s="67">
        <v>0</v>
      </c>
      <c r="R30" s="68">
        <v>16.438199999999998</v>
      </c>
      <c r="S30" s="65">
        <v>60.610599999999998</v>
      </c>
      <c r="T30" s="70">
        <v>0</v>
      </c>
    </row>
    <row r="31" spans="3:20" ht="15" customHeight="1" x14ac:dyDescent="0.15">
      <c r="C31" s="5"/>
      <c r="D31" s="21" t="s">
        <v>18</v>
      </c>
      <c r="E31" s="131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5"/>
      <c r="D32" s="21" t="s">
        <v>19</v>
      </c>
      <c r="E32" s="131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5"/>
      <c r="D33" s="21" t="s">
        <v>33</v>
      </c>
      <c r="E33" s="131" t="s">
        <v>34</v>
      </c>
      <c r="F33" s="71">
        <f>SUM(F37)</f>
        <v>20.475000000000001</v>
      </c>
      <c r="G33" s="72">
        <f>SUM(G37)</f>
        <v>43.085811999999997</v>
      </c>
      <c r="H33" s="72">
        <f>SUM(H37)</f>
        <v>36.513399999999997</v>
      </c>
      <c r="I33" s="73">
        <v>0</v>
      </c>
      <c r="J33" s="73">
        <v>0</v>
      </c>
      <c r="K33" s="74">
        <v>0</v>
      </c>
      <c r="L33" s="75">
        <f>SUM(L37)</f>
        <v>4.1980000000000004</v>
      </c>
      <c r="M33" s="72">
        <f>SUM(M37)</f>
        <v>16.277000000000001</v>
      </c>
      <c r="N33" s="76">
        <v>0</v>
      </c>
      <c r="O33" s="75">
        <f>SUM(O37)</f>
        <v>3.6944619999999997</v>
      </c>
      <c r="P33" s="72">
        <f>SUM(P37)</f>
        <v>39.391349999999996</v>
      </c>
      <c r="Q33" s="76">
        <v>0</v>
      </c>
      <c r="R33" s="77">
        <f>SUM(R37)</f>
        <v>3.1309</v>
      </c>
      <c r="S33" s="72">
        <f>SUM(S37)</f>
        <v>33.3825</v>
      </c>
      <c r="T33" s="78">
        <v>0</v>
      </c>
    </row>
    <row r="34" spans="3:20" ht="15" customHeight="1" x14ac:dyDescent="0.15">
      <c r="C34" s="5"/>
      <c r="D34" s="21" t="s">
        <v>18</v>
      </c>
      <c r="E34" s="131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5"/>
      <c r="D35" s="21" t="s">
        <v>19</v>
      </c>
      <c r="E35" s="131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5"/>
      <c r="D36" s="21" t="s">
        <v>37</v>
      </c>
      <c r="E36" s="131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5"/>
      <c r="D37" s="21" t="s">
        <v>39</v>
      </c>
      <c r="E37" s="131" t="s">
        <v>40</v>
      </c>
      <c r="F37" s="64">
        <f>SUM(I37+L37+M37)</f>
        <v>20.475000000000001</v>
      </c>
      <c r="G37" s="65">
        <f>SUM(J37+O37+P37)</f>
        <v>43.085811999999997</v>
      </c>
      <c r="H37" s="65">
        <f>SUM(K37+R37+S37)</f>
        <v>36.513399999999997</v>
      </c>
      <c r="I37" s="72">
        <v>0</v>
      </c>
      <c r="J37" s="72">
        <v>0</v>
      </c>
      <c r="K37" s="76">
        <v>0</v>
      </c>
      <c r="L37" s="75">
        <v>4.1980000000000004</v>
      </c>
      <c r="M37" s="72">
        <v>16.277000000000001</v>
      </c>
      <c r="N37" s="76">
        <v>0</v>
      </c>
      <c r="O37" s="75">
        <f>SUM(R37*1.18)</f>
        <v>3.6944619999999997</v>
      </c>
      <c r="P37" s="72">
        <f>SUM(S37*1.18)</f>
        <v>39.391349999999996</v>
      </c>
      <c r="Q37" s="76">
        <v>0</v>
      </c>
      <c r="R37" s="77">
        <v>3.1309</v>
      </c>
      <c r="S37" s="72">
        <v>33.3825</v>
      </c>
      <c r="T37" s="78">
        <v>0</v>
      </c>
    </row>
    <row r="38" spans="3:20" ht="15" customHeight="1" x14ac:dyDescent="0.15">
      <c r="C38" s="5"/>
      <c r="D38" s="21" t="s">
        <v>18</v>
      </c>
      <c r="E38" s="131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5"/>
      <c r="D39" s="21" t="s">
        <v>19</v>
      </c>
      <c r="E39" s="131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5"/>
      <c r="D40" s="21" t="s">
        <v>43</v>
      </c>
      <c r="E40" s="131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5"/>
      <c r="D41" s="21" t="s">
        <v>18</v>
      </c>
      <c r="E41" s="131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5"/>
      <c r="D42" s="21" t="s">
        <v>19</v>
      </c>
      <c r="E42" s="131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5"/>
      <c r="D43" s="21" t="s">
        <v>47</v>
      </c>
      <c r="E43" s="131" t="s">
        <v>48</v>
      </c>
      <c r="F43" s="64">
        <f>SUM(I43+L43+M43)</f>
        <v>4.798</v>
      </c>
      <c r="G43" s="65">
        <f>SUM(J43+O43+P43)</f>
        <v>13.91338</v>
      </c>
      <c r="H43" s="65">
        <f>SUM(K43+R43+S43)</f>
        <v>11.791</v>
      </c>
      <c r="I43" s="79">
        <v>4.798</v>
      </c>
      <c r="J43" s="65">
        <f>SUM(K43*1.18)</f>
        <v>13.91338</v>
      </c>
      <c r="K43" s="65">
        <v>11.791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5"/>
      <c r="D44" s="21" t="s">
        <v>18</v>
      </c>
      <c r="E44" s="131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5"/>
      <c r="D45" s="21" t="s">
        <v>19</v>
      </c>
      <c r="E45" s="131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5"/>
      <c r="D46" s="21" t="s">
        <v>51</v>
      </c>
      <c r="E46" s="131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5"/>
      <c r="D47" s="21" t="s">
        <v>18</v>
      </c>
      <c r="E47" s="131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5"/>
      <c r="D48" s="21" t="s">
        <v>19</v>
      </c>
      <c r="E48" s="131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5"/>
      <c r="D49" s="21" t="s">
        <v>55</v>
      </c>
      <c r="E49" s="131" t="s">
        <v>56</v>
      </c>
      <c r="F49" s="64">
        <f>SUM(I49+L49+M49)</f>
        <v>12.145</v>
      </c>
      <c r="G49" s="65">
        <f>SUM(J49+O49+P49)</f>
        <v>34.776960000000003</v>
      </c>
      <c r="H49" s="65">
        <f>SUM(K49+R49+S49)</f>
        <v>29.472000000000001</v>
      </c>
      <c r="I49" s="82">
        <v>11.169</v>
      </c>
      <c r="J49" s="65">
        <f>SUM(K49*1.18)</f>
        <v>32.390056000000001</v>
      </c>
      <c r="K49" s="73">
        <v>27.449200000000001</v>
      </c>
      <c r="L49" s="83">
        <v>0.29199999999999998</v>
      </c>
      <c r="M49" s="73">
        <v>0.68400000000000005</v>
      </c>
      <c r="N49" s="74">
        <v>0</v>
      </c>
      <c r="O49" s="83">
        <f>SUM(R49*1.18)</f>
        <v>0.32119599999999998</v>
      </c>
      <c r="P49" s="83">
        <f>SUM(S49*1.18)</f>
        <v>2.0657079999999999</v>
      </c>
      <c r="Q49" s="85">
        <v>0</v>
      </c>
      <c r="R49" s="86">
        <v>0.2722</v>
      </c>
      <c r="S49" s="73">
        <v>1.7505999999999999</v>
      </c>
      <c r="T49" s="87">
        <v>0</v>
      </c>
    </row>
    <row r="50" spans="3:20" ht="15" customHeight="1" x14ac:dyDescent="0.15">
      <c r="C50" s="5"/>
      <c r="D50" s="21" t="s">
        <v>18</v>
      </c>
      <c r="E50" s="131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5"/>
      <c r="D51" s="21" t="s">
        <v>19</v>
      </c>
      <c r="E51" s="131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5"/>
      <c r="D52" s="21" t="s">
        <v>59</v>
      </c>
      <c r="E52" s="131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5"/>
      <c r="D53" s="21" t="s">
        <v>18</v>
      </c>
      <c r="E53" s="131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5"/>
      <c r="D54" s="21" t="s">
        <v>19</v>
      </c>
      <c r="E54" s="131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5"/>
      <c r="D55" s="21" t="s">
        <v>63</v>
      </c>
      <c r="E55" s="131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5"/>
      <c r="D56" s="21" t="s">
        <v>18</v>
      </c>
      <c r="E56" s="131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5"/>
      <c r="D57" s="44" t="s">
        <v>19</v>
      </c>
      <c r="E57" s="134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C7" workbookViewId="0">
      <selection activeCell="I21" sqref="I21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11" width="21.85546875" style="1" customWidth="1"/>
    <col min="12" max="20" width="10.7109375" style="1" customWidth="1"/>
    <col min="21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7" width="21.85546875" style="1" customWidth="1"/>
    <col min="268" max="276" width="10.7109375" style="1" customWidth="1"/>
    <col min="277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23" width="21.85546875" style="1" customWidth="1"/>
    <col min="524" max="532" width="10.7109375" style="1" customWidth="1"/>
    <col min="533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9" width="21.85546875" style="1" customWidth="1"/>
    <col min="780" max="788" width="10.7109375" style="1" customWidth="1"/>
    <col min="789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5" width="21.85546875" style="1" customWidth="1"/>
    <col min="1036" max="1044" width="10.7109375" style="1" customWidth="1"/>
    <col min="1045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91" width="21.85546875" style="1" customWidth="1"/>
    <col min="1292" max="1300" width="10.7109375" style="1" customWidth="1"/>
    <col min="1301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7" width="21.85546875" style="1" customWidth="1"/>
    <col min="1548" max="1556" width="10.7109375" style="1" customWidth="1"/>
    <col min="1557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803" width="21.85546875" style="1" customWidth="1"/>
    <col min="1804" max="1812" width="10.7109375" style="1" customWidth="1"/>
    <col min="1813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9" width="21.85546875" style="1" customWidth="1"/>
    <col min="2060" max="2068" width="10.7109375" style="1" customWidth="1"/>
    <col min="2069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5" width="21.85546875" style="1" customWidth="1"/>
    <col min="2316" max="2324" width="10.7109375" style="1" customWidth="1"/>
    <col min="2325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71" width="21.85546875" style="1" customWidth="1"/>
    <col min="2572" max="2580" width="10.7109375" style="1" customWidth="1"/>
    <col min="2581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7" width="21.85546875" style="1" customWidth="1"/>
    <col min="2828" max="2836" width="10.7109375" style="1" customWidth="1"/>
    <col min="2837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83" width="21.85546875" style="1" customWidth="1"/>
    <col min="3084" max="3092" width="10.7109375" style="1" customWidth="1"/>
    <col min="3093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9" width="21.85546875" style="1" customWidth="1"/>
    <col min="3340" max="3348" width="10.7109375" style="1" customWidth="1"/>
    <col min="3349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5" width="21.85546875" style="1" customWidth="1"/>
    <col min="3596" max="3604" width="10.7109375" style="1" customWidth="1"/>
    <col min="3605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51" width="21.85546875" style="1" customWidth="1"/>
    <col min="3852" max="3860" width="10.7109375" style="1" customWidth="1"/>
    <col min="3861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7" width="21.85546875" style="1" customWidth="1"/>
    <col min="4108" max="4116" width="10.7109375" style="1" customWidth="1"/>
    <col min="4117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63" width="21.85546875" style="1" customWidth="1"/>
    <col min="4364" max="4372" width="10.7109375" style="1" customWidth="1"/>
    <col min="4373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9" width="21.85546875" style="1" customWidth="1"/>
    <col min="4620" max="4628" width="10.7109375" style="1" customWidth="1"/>
    <col min="4629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5" width="21.85546875" style="1" customWidth="1"/>
    <col min="4876" max="4884" width="10.7109375" style="1" customWidth="1"/>
    <col min="4885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31" width="21.85546875" style="1" customWidth="1"/>
    <col min="5132" max="5140" width="10.7109375" style="1" customWidth="1"/>
    <col min="5141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7" width="21.85546875" style="1" customWidth="1"/>
    <col min="5388" max="5396" width="10.7109375" style="1" customWidth="1"/>
    <col min="5397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43" width="21.85546875" style="1" customWidth="1"/>
    <col min="5644" max="5652" width="10.7109375" style="1" customWidth="1"/>
    <col min="5653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9" width="21.85546875" style="1" customWidth="1"/>
    <col min="5900" max="5908" width="10.7109375" style="1" customWidth="1"/>
    <col min="5909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5" width="21.85546875" style="1" customWidth="1"/>
    <col min="6156" max="6164" width="10.7109375" style="1" customWidth="1"/>
    <col min="6165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11" width="21.85546875" style="1" customWidth="1"/>
    <col min="6412" max="6420" width="10.7109375" style="1" customWidth="1"/>
    <col min="6421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7" width="21.85546875" style="1" customWidth="1"/>
    <col min="6668" max="6676" width="10.7109375" style="1" customWidth="1"/>
    <col min="6677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23" width="21.85546875" style="1" customWidth="1"/>
    <col min="6924" max="6932" width="10.7109375" style="1" customWidth="1"/>
    <col min="6933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9" width="21.85546875" style="1" customWidth="1"/>
    <col min="7180" max="7188" width="10.7109375" style="1" customWidth="1"/>
    <col min="7189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5" width="21.85546875" style="1" customWidth="1"/>
    <col min="7436" max="7444" width="10.7109375" style="1" customWidth="1"/>
    <col min="7445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91" width="21.85546875" style="1" customWidth="1"/>
    <col min="7692" max="7700" width="10.7109375" style="1" customWidth="1"/>
    <col min="7701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7" width="21.85546875" style="1" customWidth="1"/>
    <col min="7948" max="7956" width="10.7109375" style="1" customWidth="1"/>
    <col min="7957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203" width="21.85546875" style="1" customWidth="1"/>
    <col min="8204" max="8212" width="10.7109375" style="1" customWidth="1"/>
    <col min="8213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9" width="21.85546875" style="1" customWidth="1"/>
    <col min="8460" max="8468" width="10.7109375" style="1" customWidth="1"/>
    <col min="8469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5" width="21.85546875" style="1" customWidth="1"/>
    <col min="8716" max="8724" width="10.7109375" style="1" customWidth="1"/>
    <col min="8725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71" width="21.85546875" style="1" customWidth="1"/>
    <col min="8972" max="8980" width="10.7109375" style="1" customWidth="1"/>
    <col min="8981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7" width="21.85546875" style="1" customWidth="1"/>
    <col min="9228" max="9236" width="10.7109375" style="1" customWidth="1"/>
    <col min="9237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83" width="21.85546875" style="1" customWidth="1"/>
    <col min="9484" max="9492" width="10.7109375" style="1" customWidth="1"/>
    <col min="9493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9" width="21.85546875" style="1" customWidth="1"/>
    <col min="9740" max="9748" width="10.7109375" style="1" customWidth="1"/>
    <col min="9749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5" width="21.85546875" style="1" customWidth="1"/>
    <col min="9996" max="10004" width="10.7109375" style="1" customWidth="1"/>
    <col min="10005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51" width="21.85546875" style="1" customWidth="1"/>
    <col min="10252" max="10260" width="10.7109375" style="1" customWidth="1"/>
    <col min="10261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7" width="21.85546875" style="1" customWidth="1"/>
    <col min="10508" max="10516" width="10.7109375" style="1" customWidth="1"/>
    <col min="10517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63" width="21.85546875" style="1" customWidth="1"/>
    <col min="10764" max="10772" width="10.7109375" style="1" customWidth="1"/>
    <col min="10773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9" width="21.85546875" style="1" customWidth="1"/>
    <col min="11020" max="11028" width="10.7109375" style="1" customWidth="1"/>
    <col min="11029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5" width="21.85546875" style="1" customWidth="1"/>
    <col min="11276" max="11284" width="10.7109375" style="1" customWidth="1"/>
    <col min="11285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31" width="21.85546875" style="1" customWidth="1"/>
    <col min="11532" max="11540" width="10.7109375" style="1" customWidth="1"/>
    <col min="11541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7" width="21.85546875" style="1" customWidth="1"/>
    <col min="11788" max="11796" width="10.7109375" style="1" customWidth="1"/>
    <col min="11797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43" width="21.85546875" style="1" customWidth="1"/>
    <col min="12044" max="12052" width="10.7109375" style="1" customWidth="1"/>
    <col min="12053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9" width="21.85546875" style="1" customWidth="1"/>
    <col min="12300" max="12308" width="10.7109375" style="1" customWidth="1"/>
    <col min="12309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5" width="21.85546875" style="1" customWidth="1"/>
    <col min="12556" max="12564" width="10.7109375" style="1" customWidth="1"/>
    <col min="12565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11" width="21.85546875" style="1" customWidth="1"/>
    <col min="12812" max="12820" width="10.7109375" style="1" customWidth="1"/>
    <col min="12821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7" width="21.85546875" style="1" customWidth="1"/>
    <col min="13068" max="13076" width="10.7109375" style="1" customWidth="1"/>
    <col min="13077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23" width="21.85546875" style="1" customWidth="1"/>
    <col min="13324" max="13332" width="10.7109375" style="1" customWidth="1"/>
    <col min="13333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9" width="21.85546875" style="1" customWidth="1"/>
    <col min="13580" max="13588" width="10.7109375" style="1" customWidth="1"/>
    <col min="13589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5" width="21.85546875" style="1" customWidth="1"/>
    <col min="13836" max="13844" width="10.7109375" style="1" customWidth="1"/>
    <col min="13845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91" width="21.85546875" style="1" customWidth="1"/>
    <col min="14092" max="14100" width="10.7109375" style="1" customWidth="1"/>
    <col min="14101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7" width="21.85546875" style="1" customWidth="1"/>
    <col min="14348" max="14356" width="10.7109375" style="1" customWidth="1"/>
    <col min="14357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603" width="21.85546875" style="1" customWidth="1"/>
    <col min="14604" max="14612" width="10.7109375" style="1" customWidth="1"/>
    <col min="14613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9" width="21.85546875" style="1" customWidth="1"/>
    <col min="14860" max="14868" width="10.7109375" style="1" customWidth="1"/>
    <col min="14869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5" width="21.85546875" style="1" customWidth="1"/>
    <col min="15116" max="15124" width="10.7109375" style="1" customWidth="1"/>
    <col min="15125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71" width="21.85546875" style="1" customWidth="1"/>
    <col min="15372" max="15380" width="10.7109375" style="1" customWidth="1"/>
    <col min="15381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7" width="21.85546875" style="1" customWidth="1"/>
    <col min="15628" max="15636" width="10.7109375" style="1" customWidth="1"/>
    <col min="15637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83" width="21.85546875" style="1" customWidth="1"/>
    <col min="15884" max="15892" width="10.7109375" style="1" customWidth="1"/>
    <col min="15893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9" width="21.85546875" style="1" customWidth="1"/>
    <col min="16140" max="16148" width="10.7109375" style="1" customWidth="1"/>
    <col min="16149" max="16384" width="9.140625" style="1"/>
  </cols>
  <sheetData>
    <row r="1" spans="1:20" hidden="1" x14ac:dyDescent="0.15"/>
    <row r="2" spans="1:20" hidden="1" x14ac:dyDescent="0.15"/>
    <row r="3" spans="1:20" hidden="1" x14ac:dyDescent="0.15"/>
    <row r="4" spans="1:20" hidden="1" x14ac:dyDescent="0.15">
      <c r="A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idden="1" x14ac:dyDescent="0.15">
      <c r="A5" s="4"/>
    </row>
    <row r="6" spans="1:20" hidden="1" x14ac:dyDescent="0.15">
      <c r="A6" s="4"/>
    </row>
    <row r="7" spans="1:20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O7" s="5"/>
      <c r="P7" s="5"/>
      <c r="Q7" s="5"/>
      <c r="R7" s="5"/>
      <c r="S7" s="5"/>
    </row>
    <row r="8" spans="1:20" ht="12" customHeight="1" x14ac:dyDescent="0.15">
      <c r="A8" s="4"/>
      <c r="D8" s="6" t="s">
        <v>0</v>
      </c>
      <c r="E8" s="7"/>
      <c r="F8" s="7"/>
      <c r="G8" s="7"/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20" ht="12" customHeight="1" x14ac:dyDescent="0.15">
      <c r="D9" s="9" t="s">
        <v>1</v>
      </c>
      <c r="E9" s="5"/>
      <c r="F9" s="5"/>
      <c r="G9" s="5"/>
      <c r="H9" s="5"/>
    </row>
    <row r="10" spans="1:20" ht="12" customHeight="1" x14ac:dyDescent="0.15">
      <c r="D10" s="10" t="str">
        <f>IF(org="","Не определено",org)</f>
        <v>ОАО "Электросервис"</v>
      </c>
      <c r="E10" s="5"/>
      <c r="F10" s="5"/>
      <c r="G10" s="5"/>
      <c r="H10" s="5"/>
    </row>
    <row r="11" spans="1:20" ht="12" customHeight="1" x14ac:dyDescent="0.15">
      <c r="D11" s="146"/>
      <c r="E11" s="146"/>
      <c r="F11" s="146"/>
      <c r="G11" s="146"/>
      <c r="H11" s="146"/>
      <c r="I11" s="147"/>
      <c r="J11" s="147"/>
      <c r="K11" s="147"/>
      <c r="L11" s="5"/>
      <c r="M11" s="5"/>
      <c r="N11" s="5"/>
      <c r="O11" s="5"/>
      <c r="P11" s="5"/>
      <c r="Q11" s="5"/>
      <c r="R11" s="5"/>
      <c r="S11" s="5"/>
      <c r="T11" s="11" t="s">
        <v>2</v>
      </c>
    </row>
    <row r="12" spans="1:20" ht="72" customHeight="1" x14ac:dyDescent="0.15">
      <c r="C12" s="5"/>
      <c r="D12" s="148" t="s">
        <v>3</v>
      </c>
      <c r="E12" s="148" t="s">
        <v>4</v>
      </c>
      <c r="F12" s="140" t="s">
        <v>5</v>
      </c>
      <c r="G12" s="140" t="s">
        <v>6</v>
      </c>
      <c r="H12" s="140" t="s">
        <v>7</v>
      </c>
      <c r="I12" s="140" t="s">
        <v>8</v>
      </c>
      <c r="J12" s="140" t="s">
        <v>9</v>
      </c>
      <c r="K12" s="150" t="s">
        <v>10</v>
      </c>
      <c r="L12" s="139" t="s">
        <v>11</v>
      </c>
      <c r="M12" s="140"/>
      <c r="N12" s="141"/>
      <c r="O12" s="142" t="s">
        <v>12</v>
      </c>
      <c r="P12" s="140"/>
      <c r="Q12" s="143"/>
      <c r="R12" s="144" t="s">
        <v>13</v>
      </c>
      <c r="S12" s="140"/>
      <c r="T12" s="145"/>
    </row>
    <row r="13" spans="1:20" ht="22.5" x14ac:dyDescent="0.15">
      <c r="C13" s="5"/>
      <c r="D13" s="148"/>
      <c r="E13" s="148"/>
      <c r="F13" s="140"/>
      <c r="G13" s="149"/>
      <c r="H13" s="149"/>
      <c r="I13" s="149"/>
      <c r="J13" s="149"/>
      <c r="K13" s="151"/>
      <c r="L13" s="12" t="s">
        <v>14</v>
      </c>
      <c r="M13" s="138" t="s">
        <v>15</v>
      </c>
      <c r="N13" s="14" t="s">
        <v>16</v>
      </c>
      <c r="O13" s="15" t="s">
        <v>14</v>
      </c>
      <c r="P13" s="138" t="s">
        <v>15</v>
      </c>
      <c r="Q13" s="16" t="s">
        <v>16</v>
      </c>
      <c r="R13" s="136" t="s">
        <v>14</v>
      </c>
      <c r="S13" s="135" t="s">
        <v>15</v>
      </c>
      <c r="T13" s="137" t="s">
        <v>16</v>
      </c>
    </row>
    <row r="14" spans="1:20" ht="12" customHeight="1" x14ac:dyDescent="0.15">
      <c r="D14" s="20">
        <v>1</v>
      </c>
      <c r="E14" s="20">
        <v>2</v>
      </c>
      <c r="F14" s="20">
        <v>3</v>
      </c>
      <c r="G14" s="20">
        <v>4</v>
      </c>
      <c r="H14" s="20">
        <v>5</v>
      </c>
      <c r="I14" s="20">
        <v>6</v>
      </c>
      <c r="J14" s="20">
        <v>7</v>
      </c>
      <c r="K14" s="20">
        <v>8</v>
      </c>
      <c r="L14" s="20">
        <v>9</v>
      </c>
      <c r="M14" s="20">
        <v>10</v>
      </c>
      <c r="N14" s="20">
        <v>11</v>
      </c>
      <c r="O14" s="20">
        <v>12</v>
      </c>
      <c r="P14" s="20">
        <v>13</v>
      </c>
      <c r="Q14" s="20">
        <v>14</v>
      </c>
      <c r="R14" s="20">
        <v>15</v>
      </c>
      <c r="S14" s="20">
        <v>16</v>
      </c>
      <c r="T14" s="20">
        <v>17</v>
      </c>
    </row>
    <row r="15" spans="1:20" ht="15" customHeight="1" x14ac:dyDescent="0.15">
      <c r="C15" s="5"/>
      <c r="D15" s="21" t="s">
        <v>17</v>
      </c>
      <c r="E15" s="135">
        <v>100</v>
      </c>
      <c r="F15" s="64">
        <f t="shared" ref="F15:M15" si="0">SUM(F21+F30+F33+F43+F49)</f>
        <v>5946.0219999999999</v>
      </c>
      <c r="G15" s="65">
        <f t="shared" si="0"/>
        <v>12852.276328</v>
      </c>
      <c r="H15" s="66">
        <f t="shared" si="0"/>
        <v>10891.759600000001</v>
      </c>
      <c r="I15" s="65">
        <f t="shared" si="0"/>
        <v>4085.904</v>
      </c>
      <c r="J15" s="65">
        <f t="shared" si="0"/>
        <v>9481.0013419999996</v>
      </c>
      <c r="K15" s="67">
        <f t="shared" si="0"/>
        <v>8034.7469000000001</v>
      </c>
      <c r="L15" s="68">
        <f t="shared" si="0"/>
        <v>733.97499999999991</v>
      </c>
      <c r="M15" s="65">
        <f t="shared" si="0"/>
        <v>1126.1429999999998</v>
      </c>
      <c r="N15" s="67">
        <v>0</v>
      </c>
      <c r="O15" s="68">
        <f>SUM(O21+O30+O33+O43+O49)</f>
        <v>647.07329600000014</v>
      </c>
      <c r="P15" s="65">
        <f>SUM(P21+P30+P33+P43+P49)</f>
        <v>2724.2016899999994</v>
      </c>
      <c r="Q15" s="67">
        <v>0</v>
      </c>
      <c r="R15" s="69">
        <f>SUM(R21+R30+R33+R43+R49)</f>
        <v>548.36720000000003</v>
      </c>
      <c r="S15" s="65">
        <f>SUM(S21+S30+S33+S43+S49)</f>
        <v>2308.6455000000001</v>
      </c>
      <c r="T15" s="70">
        <v>0</v>
      </c>
    </row>
    <row r="16" spans="1:20" ht="15" customHeight="1" x14ac:dyDescent="0.15">
      <c r="C16" s="5"/>
      <c r="D16" s="21" t="s">
        <v>18</v>
      </c>
      <c r="E16" s="135">
        <v>110</v>
      </c>
      <c r="F16" s="64">
        <v>0</v>
      </c>
      <c r="G16" s="65">
        <v>0</v>
      </c>
      <c r="H16" s="65">
        <v>0</v>
      </c>
      <c r="I16" s="65">
        <v>0</v>
      </c>
      <c r="J16" s="65">
        <v>0</v>
      </c>
      <c r="K16" s="67">
        <v>0</v>
      </c>
      <c r="L16" s="68">
        <v>0</v>
      </c>
      <c r="M16" s="65">
        <v>0</v>
      </c>
      <c r="N16" s="67">
        <v>0</v>
      </c>
      <c r="O16" s="68">
        <v>0</v>
      </c>
      <c r="P16" s="65">
        <v>0</v>
      </c>
      <c r="Q16" s="67">
        <v>0</v>
      </c>
      <c r="R16" s="69">
        <v>0</v>
      </c>
      <c r="S16" s="65">
        <v>0</v>
      </c>
      <c r="T16" s="70">
        <v>0</v>
      </c>
    </row>
    <row r="17" spans="3:20" ht="15" customHeight="1" x14ac:dyDescent="0.15">
      <c r="C17" s="5"/>
      <c r="D17" s="21" t="s">
        <v>19</v>
      </c>
      <c r="E17" s="135">
        <v>120</v>
      </c>
      <c r="F17" s="64">
        <v>0</v>
      </c>
      <c r="G17" s="65">
        <v>0</v>
      </c>
      <c r="H17" s="65">
        <v>0</v>
      </c>
      <c r="I17" s="65">
        <v>0</v>
      </c>
      <c r="J17" s="65">
        <v>0</v>
      </c>
      <c r="K17" s="67">
        <v>0</v>
      </c>
      <c r="L17" s="68">
        <v>0</v>
      </c>
      <c r="M17" s="65">
        <v>0</v>
      </c>
      <c r="N17" s="67">
        <v>0</v>
      </c>
      <c r="O17" s="68">
        <v>0</v>
      </c>
      <c r="P17" s="65">
        <v>0</v>
      </c>
      <c r="Q17" s="67">
        <v>0</v>
      </c>
      <c r="R17" s="69">
        <v>0</v>
      </c>
      <c r="S17" s="65">
        <v>0</v>
      </c>
      <c r="T17" s="70">
        <v>0</v>
      </c>
    </row>
    <row r="18" spans="3:20" ht="56.25" x14ac:dyDescent="0.15">
      <c r="C18" s="5"/>
      <c r="D18" s="21" t="s">
        <v>20</v>
      </c>
      <c r="E18" s="135">
        <v>200</v>
      </c>
      <c r="F18" s="64">
        <v>0</v>
      </c>
      <c r="G18" s="65">
        <v>0</v>
      </c>
      <c r="H18" s="65">
        <v>0</v>
      </c>
      <c r="I18" s="65">
        <v>0</v>
      </c>
      <c r="J18" s="65">
        <v>0</v>
      </c>
      <c r="K18" s="67">
        <v>0</v>
      </c>
      <c r="L18" s="68">
        <v>0</v>
      </c>
      <c r="M18" s="65">
        <v>0</v>
      </c>
      <c r="N18" s="67">
        <v>0</v>
      </c>
      <c r="O18" s="68">
        <v>0</v>
      </c>
      <c r="P18" s="65">
        <v>0</v>
      </c>
      <c r="Q18" s="67">
        <v>0</v>
      </c>
      <c r="R18" s="69">
        <v>0</v>
      </c>
      <c r="S18" s="65">
        <v>0</v>
      </c>
      <c r="T18" s="70">
        <v>0</v>
      </c>
    </row>
    <row r="19" spans="3:20" ht="15" customHeight="1" x14ac:dyDescent="0.15">
      <c r="C19" s="5"/>
      <c r="D19" s="21" t="s">
        <v>18</v>
      </c>
      <c r="E19" s="135">
        <v>210</v>
      </c>
      <c r="F19" s="64">
        <v>0</v>
      </c>
      <c r="G19" s="65">
        <v>0</v>
      </c>
      <c r="H19" s="65">
        <v>0</v>
      </c>
      <c r="I19" s="65">
        <v>0</v>
      </c>
      <c r="J19" s="65">
        <v>0</v>
      </c>
      <c r="K19" s="67">
        <v>0</v>
      </c>
      <c r="L19" s="68">
        <v>0</v>
      </c>
      <c r="M19" s="65">
        <v>0</v>
      </c>
      <c r="N19" s="67">
        <v>0</v>
      </c>
      <c r="O19" s="68">
        <v>0</v>
      </c>
      <c r="P19" s="65">
        <v>0</v>
      </c>
      <c r="Q19" s="67">
        <v>0</v>
      </c>
      <c r="R19" s="69">
        <v>0</v>
      </c>
      <c r="S19" s="65">
        <v>0</v>
      </c>
      <c r="T19" s="70">
        <v>0</v>
      </c>
    </row>
    <row r="20" spans="3:20" ht="15" customHeight="1" x14ac:dyDescent="0.15">
      <c r="C20" s="5"/>
      <c r="D20" s="21" t="s">
        <v>19</v>
      </c>
      <c r="E20" s="135">
        <v>220</v>
      </c>
      <c r="F20" s="64">
        <v>0</v>
      </c>
      <c r="G20" s="65">
        <v>0</v>
      </c>
      <c r="H20" s="65">
        <v>0</v>
      </c>
      <c r="I20" s="65">
        <v>0</v>
      </c>
      <c r="J20" s="65">
        <v>0</v>
      </c>
      <c r="K20" s="67">
        <v>0</v>
      </c>
      <c r="L20" s="68">
        <v>0</v>
      </c>
      <c r="M20" s="65">
        <v>0</v>
      </c>
      <c r="N20" s="67">
        <v>0</v>
      </c>
      <c r="O20" s="68">
        <v>0</v>
      </c>
      <c r="P20" s="65">
        <v>0</v>
      </c>
      <c r="Q20" s="67">
        <v>0</v>
      </c>
      <c r="R20" s="69">
        <v>0</v>
      </c>
      <c r="S20" s="65">
        <v>0</v>
      </c>
      <c r="T20" s="70">
        <v>0</v>
      </c>
    </row>
    <row r="21" spans="3:20" ht="45" x14ac:dyDescent="0.15">
      <c r="C21" s="5"/>
      <c r="D21" s="21" t="s">
        <v>21</v>
      </c>
      <c r="E21" s="135">
        <v>230</v>
      </c>
      <c r="F21" s="64">
        <f>SUM(I21+L21+M21)</f>
        <v>5684.8610000000008</v>
      </c>
      <c r="G21" s="65">
        <f>SUM(J21+O21+P21)</f>
        <v>12356.428055999999</v>
      </c>
      <c r="H21" s="65">
        <f>SUM(K21+R21+S21)</f>
        <v>10471.549199999999</v>
      </c>
      <c r="I21" s="65">
        <v>3948.337</v>
      </c>
      <c r="J21" s="65">
        <f>SUM(K21*1.18)</f>
        <v>9186.0451199999989</v>
      </c>
      <c r="K21" s="67">
        <v>7784.7839999999997</v>
      </c>
      <c r="L21" s="68">
        <v>685.17399999999998</v>
      </c>
      <c r="M21" s="65">
        <v>1051.3499999999999</v>
      </c>
      <c r="N21" s="67">
        <v>0</v>
      </c>
      <c r="O21" s="68">
        <f>SUM(R21*1.18)</f>
        <v>608.96378000000004</v>
      </c>
      <c r="P21" s="65">
        <f>SUM(S21*1.18)</f>
        <v>2561.4191559999999</v>
      </c>
      <c r="Q21" s="67">
        <v>0</v>
      </c>
      <c r="R21" s="69">
        <v>516.07100000000003</v>
      </c>
      <c r="S21" s="65">
        <v>2170.6941999999999</v>
      </c>
      <c r="T21" s="70">
        <v>0</v>
      </c>
    </row>
    <row r="22" spans="3:20" ht="15" customHeight="1" x14ac:dyDescent="0.15">
      <c r="C22" s="5"/>
      <c r="D22" s="21" t="s">
        <v>18</v>
      </c>
      <c r="E22" s="135">
        <v>240</v>
      </c>
      <c r="F22" s="64">
        <v>0</v>
      </c>
      <c r="G22" s="65">
        <v>0</v>
      </c>
      <c r="H22" s="65">
        <v>0</v>
      </c>
      <c r="I22" s="65">
        <v>0</v>
      </c>
      <c r="J22" s="65">
        <v>0</v>
      </c>
      <c r="K22" s="67">
        <v>0</v>
      </c>
      <c r="L22" s="68">
        <v>0</v>
      </c>
      <c r="M22" s="65">
        <v>0</v>
      </c>
      <c r="N22" s="67">
        <v>0</v>
      </c>
      <c r="O22" s="68">
        <v>0</v>
      </c>
      <c r="P22" s="65">
        <v>0</v>
      </c>
      <c r="Q22" s="67">
        <v>0</v>
      </c>
      <c r="R22" s="69">
        <v>0</v>
      </c>
      <c r="S22" s="65">
        <v>0</v>
      </c>
      <c r="T22" s="70">
        <v>0</v>
      </c>
    </row>
    <row r="23" spans="3:20" ht="15" customHeight="1" x14ac:dyDescent="0.15">
      <c r="C23" s="5"/>
      <c r="D23" s="21" t="s">
        <v>19</v>
      </c>
      <c r="E23" s="135">
        <v>250</v>
      </c>
      <c r="F23" s="64">
        <v>0</v>
      </c>
      <c r="G23" s="65">
        <v>0</v>
      </c>
      <c r="H23" s="65">
        <v>0</v>
      </c>
      <c r="I23" s="65">
        <v>0</v>
      </c>
      <c r="J23" s="65">
        <v>0</v>
      </c>
      <c r="K23" s="67">
        <v>0</v>
      </c>
      <c r="L23" s="68">
        <v>0</v>
      </c>
      <c r="M23" s="65">
        <v>0</v>
      </c>
      <c r="N23" s="67">
        <v>0</v>
      </c>
      <c r="O23" s="68">
        <v>0</v>
      </c>
      <c r="P23" s="65">
        <v>0</v>
      </c>
      <c r="Q23" s="67">
        <v>0</v>
      </c>
      <c r="R23" s="69">
        <v>0</v>
      </c>
      <c r="S23" s="65">
        <v>0</v>
      </c>
      <c r="T23" s="70">
        <v>0</v>
      </c>
    </row>
    <row r="24" spans="3:20" ht="45" x14ac:dyDescent="0.15">
      <c r="C24" s="5"/>
      <c r="D24" s="21" t="s">
        <v>22</v>
      </c>
      <c r="E24" s="135">
        <v>260</v>
      </c>
      <c r="F24" s="64">
        <v>0</v>
      </c>
      <c r="G24" s="65">
        <v>0</v>
      </c>
      <c r="H24" s="65">
        <v>0</v>
      </c>
      <c r="I24" s="65">
        <v>0</v>
      </c>
      <c r="J24" s="65">
        <v>0</v>
      </c>
      <c r="K24" s="67">
        <v>0</v>
      </c>
      <c r="L24" s="68">
        <v>0</v>
      </c>
      <c r="M24" s="65">
        <v>0</v>
      </c>
      <c r="N24" s="67">
        <v>0</v>
      </c>
      <c r="O24" s="68">
        <v>0</v>
      </c>
      <c r="P24" s="65">
        <v>0</v>
      </c>
      <c r="Q24" s="67">
        <v>0</v>
      </c>
      <c r="R24" s="69">
        <v>0</v>
      </c>
      <c r="S24" s="65">
        <v>0</v>
      </c>
      <c r="T24" s="70">
        <v>0</v>
      </c>
    </row>
    <row r="25" spans="3:20" ht="15" customHeight="1" x14ac:dyDescent="0.15">
      <c r="C25" s="5"/>
      <c r="D25" s="21" t="s">
        <v>18</v>
      </c>
      <c r="E25" s="135" t="s">
        <v>23</v>
      </c>
      <c r="F25" s="64">
        <v>0</v>
      </c>
      <c r="G25" s="65">
        <v>0</v>
      </c>
      <c r="H25" s="65">
        <v>0</v>
      </c>
      <c r="I25" s="65">
        <v>0</v>
      </c>
      <c r="J25" s="65">
        <v>0</v>
      </c>
      <c r="K25" s="67">
        <v>0</v>
      </c>
      <c r="L25" s="68">
        <v>0</v>
      </c>
      <c r="M25" s="65">
        <v>0</v>
      </c>
      <c r="N25" s="67">
        <v>0</v>
      </c>
      <c r="O25" s="68">
        <v>0</v>
      </c>
      <c r="P25" s="65">
        <v>0</v>
      </c>
      <c r="Q25" s="67">
        <v>0</v>
      </c>
      <c r="R25" s="69">
        <v>0</v>
      </c>
      <c r="S25" s="65">
        <v>0</v>
      </c>
      <c r="T25" s="70">
        <v>0</v>
      </c>
    </row>
    <row r="26" spans="3:20" ht="15" customHeight="1" x14ac:dyDescent="0.15">
      <c r="C26" s="5"/>
      <c r="D26" s="21" t="s">
        <v>19</v>
      </c>
      <c r="E26" s="135" t="s">
        <v>24</v>
      </c>
      <c r="F26" s="64">
        <v>0</v>
      </c>
      <c r="G26" s="65">
        <v>0</v>
      </c>
      <c r="H26" s="65">
        <v>0</v>
      </c>
      <c r="I26" s="65">
        <v>0</v>
      </c>
      <c r="J26" s="65">
        <v>0</v>
      </c>
      <c r="K26" s="67">
        <v>0</v>
      </c>
      <c r="L26" s="68">
        <v>0</v>
      </c>
      <c r="M26" s="65">
        <v>0</v>
      </c>
      <c r="N26" s="67">
        <v>0</v>
      </c>
      <c r="O26" s="68">
        <v>0</v>
      </c>
      <c r="P26" s="65">
        <v>0</v>
      </c>
      <c r="Q26" s="67">
        <v>0</v>
      </c>
      <c r="R26" s="69">
        <v>0</v>
      </c>
      <c r="S26" s="65">
        <v>0</v>
      </c>
      <c r="T26" s="70">
        <v>0</v>
      </c>
    </row>
    <row r="27" spans="3:20" ht="56.25" x14ac:dyDescent="0.15">
      <c r="C27" s="5"/>
      <c r="D27" s="21" t="s">
        <v>25</v>
      </c>
      <c r="E27" s="135" t="s">
        <v>26</v>
      </c>
      <c r="F27" s="64">
        <v>0</v>
      </c>
      <c r="G27" s="65">
        <v>0</v>
      </c>
      <c r="H27" s="65">
        <v>0</v>
      </c>
      <c r="I27" s="65">
        <v>0</v>
      </c>
      <c r="J27" s="65">
        <v>0</v>
      </c>
      <c r="K27" s="67">
        <v>0</v>
      </c>
      <c r="L27" s="68">
        <v>0</v>
      </c>
      <c r="M27" s="65">
        <v>0</v>
      </c>
      <c r="N27" s="67">
        <v>0</v>
      </c>
      <c r="O27" s="68">
        <v>0</v>
      </c>
      <c r="P27" s="65">
        <v>0</v>
      </c>
      <c r="Q27" s="67">
        <v>0</v>
      </c>
      <c r="R27" s="69">
        <v>0</v>
      </c>
      <c r="S27" s="65">
        <v>0</v>
      </c>
      <c r="T27" s="70">
        <v>0</v>
      </c>
    </row>
    <row r="28" spans="3:20" ht="15" customHeight="1" x14ac:dyDescent="0.15">
      <c r="C28" s="5"/>
      <c r="D28" s="21" t="s">
        <v>18</v>
      </c>
      <c r="E28" s="135" t="s">
        <v>27</v>
      </c>
      <c r="F28" s="64">
        <v>0</v>
      </c>
      <c r="G28" s="65">
        <v>0</v>
      </c>
      <c r="H28" s="65">
        <v>0</v>
      </c>
      <c r="I28" s="65">
        <v>0</v>
      </c>
      <c r="J28" s="65">
        <v>0</v>
      </c>
      <c r="K28" s="67">
        <v>0</v>
      </c>
      <c r="L28" s="68">
        <v>0</v>
      </c>
      <c r="M28" s="65">
        <v>0</v>
      </c>
      <c r="N28" s="67">
        <v>0</v>
      </c>
      <c r="O28" s="68">
        <v>0</v>
      </c>
      <c r="P28" s="65">
        <v>0</v>
      </c>
      <c r="Q28" s="67">
        <v>0</v>
      </c>
      <c r="R28" s="69">
        <v>0</v>
      </c>
      <c r="S28" s="65">
        <v>0</v>
      </c>
      <c r="T28" s="70">
        <v>0</v>
      </c>
    </row>
    <row r="29" spans="3:20" ht="15" customHeight="1" x14ac:dyDescent="0.15">
      <c r="C29" s="5"/>
      <c r="D29" s="21" t="s">
        <v>19</v>
      </c>
      <c r="E29" s="135" t="s">
        <v>28</v>
      </c>
      <c r="F29" s="64">
        <v>0</v>
      </c>
      <c r="G29" s="65">
        <v>0</v>
      </c>
      <c r="H29" s="65">
        <v>0</v>
      </c>
      <c r="I29" s="65">
        <v>0</v>
      </c>
      <c r="J29" s="65">
        <v>0</v>
      </c>
      <c r="K29" s="67">
        <v>0</v>
      </c>
      <c r="L29" s="68">
        <v>0</v>
      </c>
      <c r="M29" s="65">
        <v>0</v>
      </c>
      <c r="N29" s="67">
        <v>0</v>
      </c>
      <c r="O29" s="68">
        <v>0</v>
      </c>
      <c r="P29" s="65">
        <v>0</v>
      </c>
      <c r="Q29" s="67">
        <v>0</v>
      </c>
      <c r="R29" s="69">
        <v>0</v>
      </c>
      <c r="S29" s="65">
        <v>0</v>
      </c>
      <c r="T29" s="70">
        <v>0</v>
      </c>
    </row>
    <row r="30" spans="3:20" ht="22.5" x14ac:dyDescent="0.15">
      <c r="C30" s="5"/>
      <c r="D30" s="21" t="s">
        <v>29</v>
      </c>
      <c r="E30" s="135" t="s">
        <v>30</v>
      </c>
      <c r="F30" s="64">
        <f>SUM(I30+L30+M30)</f>
        <v>222.65499999999997</v>
      </c>
      <c r="G30" s="65">
        <f>SUM(J30+O30+P30)</f>
        <v>401.00836799999996</v>
      </c>
      <c r="H30" s="65">
        <f>SUM(K30+R30+S30)</f>
        <v>339.83760000000001</v>
      </c>
      <c r="I30" s="65">
        <v>119.526</v>
      </c>
      <c r="J30" s="65">
        <f>SUM(K30*1.18)</f>
        <v>242.63820799999996</v>
      </c>
      <c r="K30" s="67">
        <v>205.62559999999999</v>
      </c>
      <c r="L30" s="68">
        <v>44.203000000000003</v>
      </c>
      <c r="M30" s="65">
        <v>58.926000000000002</v>
      </c>
      <c r="N30" s="67">
        <v>0</v>
      </c>
      <c r="O30" s="68">
        <f>SUM(R30*1.18)</f>
        <v>34.036273999999999</v>
      </c>
      <c r="P30" s="65">
        <f>SUM(S30*1.18)</f>
        <v>124.33388599999999</v>
      </c>
      <c r="Q30" s="67">
        <v>0</v>
      </c>
      <c r="R30" s="68">
        <v>28.8443</v>
      </c>
      <c r="S30" s="65">
        <v>105.3677</v>
      </c>
      <c r="T30" s="70">
        <v>0</v>
      </c>
    </row>
    <row r="31" spans="3:20" ht="15" customHeight="1" x14ac:dyDescent="0.15">
      <c r="C31" s="5"/>
      <c r="D31" s="21" t="s">
        <v>18</v>
      </c>
      <c r="E31" s="135" t="s">
        <v>31</v>
      </c>
      <c r="F31" s="64">
        <v>0</v>
      </c>
      <c r="G31" s="65">
        <v>0</v>
      </c>
      <c r="H31" s="65">
        <v>0</v>
      </c>
      <c r="I31" s="65">
        <v>0</v>
      </c>
      <c r="J31" s="65">
        <v>0</v>
      </c>
      <c r="K31" s="67">
        <v>0</v>
      </c>
      <c r="L31" s="68">
        <v>0</v>
      </c>
      <c r="M31" s="65">
        <v>0</v>
      </c>
      <c r="N31" s="67">
        <v>0</v>
      </c>
      <c r="O31" s="68">
        <v>0</v>
      </c>
      <c r="P31" s="65">
        <v>0</v>
      </c>
      <c r="Q31" s="67">
        <v>0</v>
      </c>
      <c r="R31" s="69">
        <v>0</v>
      </c>
      <c r="S31" s="65">
        <v>0</v>
      </c>
      <c r="T31" s="70">
        <v>0</v>
      </c>
    </row>
    <row r="32" spans="3:20" ht="15" customHeight="1" x14ac:dyDescent="0.15">
      <c r="C32" s="5"/>
      <c r="D32" s="21" t="s">
        <v>19</v>
      </c>
      <c r="E32" s="135" t="s">
        <v>32</v>
      </c>
      <c r="F32" s="64">
        <v>0</v>
      </c>
      <c r="G32" s="65">
        <v>0</v>
      </c>
      <c r="H32" s="65">
        <v>0</v>
      </c>
      <c r="I32" s="65">
        <v>0</v>
      </c>
      <c r="J32" s="65">
        <v>0</v>
      </c>
      <c r="K32" s="67">
        <v>0</v>
      </c>
      <c r="L32" s="68">
        <v>0</v>
      </c>
      <c r="M32" s="65">
        <v>0</v>
      </c>
      <c r="N32" s="67">
        <v>0</v>
      </c>
      <c r="O32" s="68">
        <v>0</v>
      </c>
      <c r="P32" s="65">
        <v>0</v>
      </c>
      <c r="Q32" s="67">
        <v>0</v>
      </c>
      <c r="R32" s="69">
        <v>0</v>
      </c>
      <c r="S32" s="65">
        <v>0</v>
      </c>
      <c r="T32" s="70">
        <v>0</v>
      </c>
    </row>
    <row r="33" spans="3:20" ht="22.5" x14ac:dyDescent="0.15">
      <c r="C33" s="5"/>
      <c r="D33" s="21" t="s">
        <v>33</v>
      </c>
      <c r="E33" s="135" t="s">
        <v>34</v>
      </c>
      <c r="F33" s="71">
        <f>SUM(F37)</f>
        <v>20.259</v>
      </c>
      <c r="G33" s="72">
        <f>SUM(G37)</f>
        <v>42.132135999999996</v>
      </c>
      <c r="H33" s="72">
        <f>SUM(H37)</f>
        <v>35.705200000000005</v>
      </c>
      <c r="I33" s="73">
        <v>0</v>
      </c>
      <c r="J33" s="73">
        <v>0</v>
      </c>
      <c r="K33" s="74">
        <v>0</v>
      </c>
      <c r="L33" s="75">
        <f>SUM(L37)</f>
        <v>4.4770000000000003</v>
      </c>
      <c r="M33" s="72">
        <f>SUM(M37)</f>
        <v>15.782</v>
      </c>
      <c r="N33" s="76">
        <v>0</v>
      </c>
      <c r="O33" s="75">
        <f>SUM(O37)</f>
        <v>3.9401380000000001</v>
      </c>
      <c r="P33" s="72">
        <f>SUM(P37)</f>
        <v>38.191997999999998</v>
      </c>
      <c r="Q33" s="76">
        <v>0</v>
      </c>
      <c r="R33" s="77">
        <f>SUM(R37)</f>
        <v>3.3391000000000002</v>
      </c>
      <c r="S33" s="72">
        <f>SUM(S37)</f>
        <v>32.366100000000003</v>
      </c>
      <c r="T33" s="78">
        <v>0</v>
      </c>
    </row>
    <row r="34" spans="3:20" ht="15" customHeight="1" x14ac:dyDescent="0.15">
      <c r="C34" s="5"/>
      <c r="D34" s="21" t="s">
        <v>18</v>
      </c>
      <c r="E34" s="135" t="s">
        <v>35</v>
      </c>
      <c r="F34" s="71">
        <v>0</v>
      </c>
      <c r="G34" s="72">
        <v>0</v>
      </c>
      <c r="H34" s="72">
        <v>0</v>
      </c>
      <c r="I34" s="72">
        <v>0</v>
      </c>
      <c r="J34" s="72">
        <v>0</v>
      </c>
      <c r="K34" s="76">
        <v>0</v>
      </c>
      <c r="L34" s="75">
        <v>0</v>
      </c>
      <c r="M34" s="72">
        <v>0</v>
      </c>
      <c r="N34" s="76">
        <v>0</v>
      </c>
      <c r="O34" s="75">
        <v>0</v>
      </c>
      <c r="P34" s="72">
        <v>0</v>
      </c>
      <c r="Q34" s="76">
        <v>0</v>
      </c>
      <c r="R34" s="77">
        <v>0</v>
      </c>
      <c r="S34" s="72">
        <v>0</v>
      </c>
      <c r="T34" s="78">
        <v>0</v>
      </c>
    </row>
    <row r="35" spans="3:20" ht="15" customHeight="1" x14ac:dyDescent="0.15">
      <c r="C35" s="5"/>
      <c r="D35" s="21" t="s">
        <v>19</v>
      </c>
      <c r="E35" s="135" t="s">
        <v>36</v>
      </c>
      <c r="F35" s="71">
        <v>0</v>
      </c>
      <c r="G35" s="72">
        <v>0</v>
      </c>
      <c r="H35" s="72">
        <v>0</v>
      </c>
      <c r="I35" s="72">
        <v>0</v>
      </c>
      <c r="J35" s="72">
        <v>0</v>
      </c>
      <c r="K35" s="76">
        <v>0</v>
      </c>
      <c r="L35" s="75">
        <v>0</v>
      </c>
      <c r="M35" s="72">
        <v>0</v>
      </c>
      <c r="N35" s="76">
        <v>0</v>
      </c>
      <c r="O35" s="75">
        <v>0</v>
      </c>
      <c r="P35" s="72">
        <v>0</v>
      </c>
      <c r="Q35" s="76">
        <v>0</v>
      </c>
      <c r="R35" s="77">
        <v>0</v>
      </c>
      <c r="S35" s="72">
        <v>0</v>
      </c>
      <c r="T35" s="78">
        <v>0</v>
      </c>
    </row>
    <row r="36" spans="3:20" ht="15" customHeight="1" x14ac:dyDescent="0.15">
      <c r="C36" s="5"/>
      <c r="D36" s="21" t="s">
        <v>37</v>
      </c>
      <c r="E36" s="135" t="s">
        <v>38</v>
      </c>
      <c r="F36" s="71"/>
      <c r="G36" s="72"/>
      <c r="H36" s="72"/>
      <c r="I36" s="72"/>
      <c r="J36" s="72"/>
      <c r="K36" s="76"/>
      <c r="L36" s="75"/>
      <c r="M36" s="72"/>
      <c r="N36" s="76"/>
      <c r="O36" s="75"/>
      <c r="P36" s="72"/>
      <c r="Q36" s="76"/>
      <c r="R36" s="77"/>
      <c r="S36" s="72"/>
      <c r="T36" s="78"/>
    </row>
    <row r="37" spans="3:20" ht="15" customHeight="1" x14ac:dyDescent="0.15">
      <c r="C37" s="5"/>
      <c r="D37" s="21" t="s">
        <v>39</v>
      </c>
      <c r="E37" s="135" t="s">
        <v>40</v>
      </c>
      <c r="F37" s="64">
        <f>SUM(I37+L37+M37)</f>
        <v>20.259</v>
      </c>
      <c r="G37" s="65">
        <f>SUM(J37+O37+P37)</f>
        <v>42.132135999999996</v>
      </c>
      <c r="H37" s="65">
        <f>SUM(K37+R37+S37)</f>
        <v>35.705200000000005</v>
      </c>
      <c r="I37" s="72">
        <v>0</v>
      </c>
      <c r="J37" s="72">
        <v>0</v>
      </c>
      <c r="K37" s="76">
        <v>0</v>
      </c>
      <c r="L37" s="75">
        <v>4.4770000000000003</v>
      </c>
      <c r="M37" s="72">
        <v>15.782</v>
      </c>
      <c r="N37" s="76">
        <v>0</v>
      </c>
      <c r="O37" s="75">
        <f>SUM(R37*1.18)</f>
        <v>3.9401380000000001</v>
      </c>
      <c r="P37" s="72">
        <f>SUM(S37*1.18)</f>
        <v>38.191997999999998</v>
      </c>
      <c r="Q37" s="76">
        <v>0</v>
      </c>
      <c r="R37" s="77">
        <v>3.3391000000000002</v>
      </c>
      <c r="S37" s="72">
        <v>32.366100000000003</v>
      </c>
      <c r="T37" s="78">
        <v>0</v>
      </c>
    </row>
    <row r="38" spans="3:20" ht="15" customHeight="1" x14ac:dyDescent="0.15">
      <c r="C38" s="5"/>
      <c r="D38" s="21" t="s">
        <v>18</v>
      </c>
      <c r="E38" s="135" t="s">
        <v>41</v>
      </c>
      <c r="F38" s="71">
        <v>0</v>
      </c>
      <c r="G38" s="72">
        <v>0</v>
      </c>
      <c r="H38" s="72">
        <v>0</v>
      </c>
      <c r="I38" s="72">
        <v>0</v>
      </c>
      <c r="J38" s="72">
        <v>0</v>
      </c>
      <c r="K38" s="76">
        <v>0</v>
      </c>
      <c r="L38" s="75">
        <v>0</v>
      </c>
      <c r="M38" s="72">
        <v>0</v>
      </c>
      <c r="N38" s="76">
        <v>0</v>
      </c>
      <c r="O38" s="75">
        <v>0</v>
      </c>
      <c r="P38" s="72">
        <v>0</v>
      </c>
      <c r="Q38" s="76">
        <v>0</v>
      </c>
      <c r="R38" s="77">
        <v>0</v>
      </c>
      <c r="S38" s="72">
        <v>0</v>
      </c>
      <c r="T38" s="78">
        <v>0</v>
      </c>
    </row>
    <row r="39" spans="3:20" ht="15" customHeight="1" x14ac:dyDescent="0.15">
      <c r="C39" s="5"/>
      <c r="D39" s="21" t="s">
        <v>19</v>
      </c>
      <c r="E39" s="135" t="s">
        <v>42</v>
      </c>
      <c r="F39" s="71">
        <v>0</v>
      </c>
      <c r="G39" s="72">
        <v>0</v>
      </c>
      <c r="H39" s="72">
        <v>0</v>
      </c>
      <c r="I39" s="72">
        <v>0</v>
      </c>
      <c r="J39" s="72">
        <v>0</v>
      </c>
      <c r="K39" s="76">
        <v>0</v>
      </c>
      <c r="L39" s="75">
        <v>0</v>
      </c>
      <c r="M39" s="72">
        <v>0</v>
      </c>
      <c r="N39" s="76">
        <v>0</v>
      </c>
      <c r="O39" s="75">
        <v>0</v>
      </c>
      <c r="P39" s="72">
        <v>0</v>
      </c>
      <c r="Q39" s="76">
        <v>0</v>
      </c>
      <c r="R39" s="77">
        <v>0</v>
      </c>
      <c r="S39" s="72">
        <v>0</v>
      </c>
      <c r="T39" s="78">
        <v>0</v>
      </c>
    </row>
    <row r="40" spans="3:20" ht="22.5" x14ac:dyDescent="0.15">
      <c r="C40" s="5"/>
      <c r="D40" s="21" t="s">
        <v>43</v>
      </c>
      <c r="E40" s="135" t="s">
        <v>44</v>
      </c>
      <c r="F40" s="71">
        <v>0</v>
      </c>
      <c r="G40" s="72">
        <v>0</v>
      </c>
      <c r="H40" s="72">
        <v>0</v>
      </c>
      <c r="I40" s="72">
        <v>0</v>
      </c>
      <c r="J40" s="72">
        <v>0</v>
      </c>
      <c r="K40" s="76">
        <v>0</v>
      </c>
      <c r="L40" s="75">
        <v>0</v>
      </c>
      <c r="M40" s="72">
        <v>0</v>
      </c>
      <c r="N40" s="76">
        <v>0</v>
      </c>
      <c r="O40" s="75">
        <v>0</v>
      </c>
      <c r="P40" s="72">
        <v>0</v>
      </c>
      <c r="Q40" s="76">
        <v>0</v>
      </c>
      <c r="R40" s="77">
        <v>0</v>
      </c>
      <c r="S40" s="72">
        <v>0</v>
      </c>
      <c r="T40" s="78">
        <v>0</v>
      </c>
    </row>
    <row r="41" spans="3:20" ht="15" customHeight="1" x14ac:dyDescent="0.15">
      <c r="C41" s="5"/>
      <c r="D41" s="21" t="s">
        <v>18</v>
      </c>
      <c r="E41" s="135" t="s">
        <v>45</v>
      </c>
      <c r="F41" s="71">
        <v>0</v>
      </c>
      <c r="G41" s="72">
        <v>0</v>
      </c>
      <c r="H41" s="72">
        <v>0</v>
      </c>
      <c r="I41" s="72">
        <v>0</v>
      </c>
      <c r="J41" s="72">
        <v>0</v>
      </c>
      <c r="K41" s="76">
        <v>0</v>
      </c>
      <c r="L41" s="75">
        <v>0</v>
      </c>
      <c r="M41" s="72">
        <v>0</v>
      </c>
      <c r="N41" s="76">
        <v>0</v>
      </c>
      <c r="O41" s="75">
        <v>0</v>
      </c>
      <c r="P41" s="72">
        <v>0</v>
      </c>
      <c r="Q41" s="76">
        <v>0</v>
      </c>
      <c r="R41" s="77">
        <v>0</v>
      </c>
      <c r="S41" s="72">
        <v>0</v>
      </c>
      <c r="T41" s="78">
        <v>0</v>
      </c>
    </row>
    <row r="42" spans="3:20" ht="15" customHeight="1" x14ac:dyDescent="0.15">
      <c r="C42" s="5"/>
      <c r="D42" s="21" t="s">
        <v>19</v>
      </c>
      <c r="E42" s="135" t="s">
        <v>46</v>
      </c>
      <c r="F42" s="71">
        <v>0</v>
      </c>
      <c r="G42" s="72">
        <v>0</v>
      </c>
      <c r="H42" s="72">
        <v>0</v>
      </c>
      <c r="I42" s="72">
        <v>0</v>
      </c>
      <c r="J42" s="72">
        <v>0</v>
      </c>
      <c r="K42" s="76">
        <v>0</v>
      </c>
      <c r="L42" s="75">
        <v>0</v>
      </c>
      <c r="M42" s="72">
        <v>0</v>
      </c>
      <c r="N42" s="76">
        <v>0</v>
      </c>
      <c r="O42" s="75">
        <v>0</v>
      </c>
      <c r="P42" s="72">
        <v>0</v>
      </c>
      <c r="Q42" s="76">
        <v>0</v>
      </c>
      <c r="R42" s="77">
        <v>0</v>
      </c>
      <c r="S42" s="72">
        <v>0</v>
      </c>
      <c r="T42" s="78">
        <v>0</v>
      </c>
    </row>
    <row r="43" spans="3:20" ht="15" customHeight="1" x14ac:dyDescent="0.15">
      <c r="C43" s="5"/>
      <c r="D43" s="21" t="s">
        <v>47</v>
      </c>
      <c r="E43" s="135" t="s">
        <v>48</v>
      </c>
      <c r="F43" s="64">
        <f>SUM(I43+L43+M43)</f>
        <v>1.5469999999999999</v>
      </c>
      <c r="G43" s="65">
        <f>SUM(J43+O43+P43)</f>
        <v>4.4854159999999998</v>
      </c>
      <c r="H43" s="65">
        <f>SUM(K43+R43+S43)</f>
        <v>3.8012000000000001</v>
      </c>
      <c r="I43" s="79">
        <v>1.5469999999999999</v>
      </c>
      <c r="J43" s="65">
        <f>SUM(K43*1.18)</f>
        <v>4.4854159999999998</v>
      </c>
      <c r="K43" s="65">
        <v>3.8012000000000001</v>
      </c>
      <c r="L43" s="75">
        <v>0</v>
      </c>
      <c r="M43" s="72">
        <v>0</v>
      </c>
      <c r="N43" s="76">
        <v>0</v>
      </c>
      <c r="O43" s="75">
        <v>0</v>
      </c>
      <c r="P43" s="72">
        <v>0</v>
      </c>
      <c r="Q43" s="76">
        <v>0</v>
      </c>
      <c r="R43" s="77">
        <v>0</v>
      </c>
      <c r="S43" s="72">
        <v>0</v>
      </c>
      <c r="T43" s="78">
        <v>0</v>
      </c>
    </row>
    <row r="44" spans="3:20" ht="15" customHeight="1" x14ac:dyDescent="0.15">
      <c r="C44" s="5"/>
      <c r="D44" s="21" t="s">
        <v>18</v>
      </c>
      <c r="E44" s="135" t="s">
        <v>49</v>
      </c>
      <c r="F44" s="71">
        <v>0</v>
      </c>
      <c r="G44" s="72">
        <v>0</v>
      </c>
      <c r="H44" s="72">
        <v>0</v>
      </c>
      <c r="I44" s="72">
        <v>0</v>
      </c>
      <c r="J44" s="72">
        <v>0</v>
      </c>
      <c r="K44" s="76">
        <v>0</v>
      </c>
      <c r="L44" s="75">
        <v>0</v>
      </c>
      <c r="M44" s="72">
        <v>0</v>
      </c>
      <c r="N44" s="76">
        <v>0</v>
      </c>
      <c r="O44" s="75">
        <v>0</v>
      </c>
      <c r="P44" s="72">
        <v>0</v>
      </c>
      <c r="Q44" s="76">
        <v>0</v>
      </c>
      <c r="R44" s="77">
        <v>0</v>
      </c>
      <c r="S44" s="72">
        <v>0</v>
      </c>
      <c r="T44" s="78">
        <v>0</v>
      </c>
    </row>
    <row r="45" spans="3:20" ht="15" customHeight="1" x14ac:dyDescent="0.15">
      <c r="C45" s="5"/>
      <c r="D45" s="21" t="s">
        <v>19</v>
      </c>
      <c r="E45" s="135" t="s">
        <v>50</v>
      </c>
      <c r="F45" s="71">
        <v>0</v>
      </c>
      <c r="G45" s="72">
        <v>0</v>
      </c>
      <c r="H45" s="72">
        <v>0</v>
      </c>
      <c r="I45" s="72">
        <v>0</v>
      </c>
      <c r="J45" s="72">
        <v>0</v>
      </c>
      <c r="K45" s="76">
        <v>0</v>
      </c>
      <c r="L45" s="75">
        <v>0</v>
      </c>
      <c r="M45" s="72">
        <v>0</v>
      </c>
      <c r="N45" s="76">
        <v>0</v>
      </c>
      <c r="O45" s="75">
        <v>0</v>
      </c>
      <c r="P45" s="72">
        <v>0</v>
      </c>
      <c r="Q45" s="76">
        <v>0</v>
      </c>
      <c r="R45" s="77">
        <v>0</v>
      </c>
      <c r="S45" s="72">
        <v>0</v>
      </c>
      <c r="T45" s="78">
        <v>0</v>
      </c>
    </row>
    <row r="46" spans="3:20" ht="22.5" x14ac:dyDescent="0.15">
      <c r="C46" s="5"/>
      <c r="D46" s="21" t="s">
        <v>51</v>
      </c>
      <c r="E46" s="135" t="s">
        <v>52</v>
      </c>
      <c r="F46" s="71">
        <v>0</v>
      </c>
      <c r="G46" s="72">
        <v>0</v>
      </c>
      <c r="H46" s="72">
        <v>0</v>
      </c>
      <c r="I46" s="72">
        <v>0</v>
      </c>
      <c r="J46" s="72">
        <v>0</v>
      </c>
      <c r="K46" s="76">
        <v>0</v>
      </c>
      <c r="L46" s="75">
        <v>0</v>
      </c>
      <c r="M46" s="72">
        <v>0</v>
      </c>
      <c r="N46" s="76">
        <v>0</v>
      </c>
      <c r="O46" s="75">
        <v>0</v>
      </c>
      <c r="P46" s="72">
        <v>0</v>
      </c>
      <c r="Q46" s="76">
        <v>0</v>
      </c>
      <c r="R46" s="77">
        <v>0</v>
      </c>
      <c r="S46" s="72">
        <v>0</v>
      </c>
      <c r="T46" s="78">
        <v>0</v>
      </c>
    </row>
    <row r="47" spans="3:20" ht="15" customHeight="1" x14ac:dyDescent="0.15">
      <c r="C47" s="5"/>
      <c r="D47" s="21" t="s">
        <v>18</v>
      </c>
      <c r="E47" s="135" t="s">
        <v>53</v>
      </c>
      <c r="F47" s="71">
        <v>0</v>
      </c>
      <c r="G47" s="72">
        <v>0</v>
      </c>
      <c r="H47" s="72">
        <v>0</v>
      </c>
      <c r="I47" s="72">
        <v>0</v>
      </c>
      <c r="J47" s="72">
        <v>0</v>
      </c>
      <c r="K47" s="76">
        <v>0</v>
      </c>
      <c r="L47" s="75">
        <v>0</v>
      </c>
      <c r="M47" s="72">
        <v>0</v>
      </c>
      <c r="N47" s="76">
        <v>0</v>
      </c>
      <c r="O47" s="75">
        <v>0</v>
      </c>
      <c r="P47" s="72">
        <v>0</v>
      </c>
      <c r="Q47" s="76">
        <v>0</v>
      </c>
      <c r="R47" s="77">
        <v>0</v>
      </c>
      <c r="S47" s="72">
        <v>0</v>
      </c>
      <c r="T47" s="78">
        <v>0</v>
      </c>
    </row>
    <row r="48" spans="3:20" ht="15" customHeight="1" x14ac:dyDescent="0.15">
      <c r="C48" s="5"/>
      <c r="D48" s="21" t="s">
        <v>19</v>
      </c>
      <c r="E48" s="135" t="s">
        <v>54</v>
      </c>
      <c r="F48" s="71">
        <v>0</v>
      </c>
      <c r="G48" s="72">
        <v>0</v>
      </c>
      <c r="H48" s="72">
        <v>0</v>
      </c>
      <c r="I48" s="72">
        <v>0</v>
      </c>
      <c r="J48" s="72">
        <v>0</v>
      </c>
      <c r="K48" s="76">
        <v>0</v>
      </c>
      <c r="L48" s="75">
        <v>0</v>
      </c>
      <c r="M48" s="72">
        <v>0</v>
      </c>
      <c r="N48" s="76">
        <v>0</v>
      </c>
      <c r="O48" s="75">
        <v>0</v>
      </c>
      <c r="P48" s="80">
        <v>0</v>
      </c>
      <c r="Q48" s="81">
        <v>0</v>
      </c>
      <c r="R48" s="77">
        <v>0</v>
      </c>
      <c r="S48" s="72">
        <v>0</v>
      </c>
      <c r="T48" s="78">
        <v>0</v>
      </c>
    </row>
    <row r="49" spans="3:20" ht="33.75" x14ac:dyDescent="0.15">
      <c r="C49" s="5"/>
      <c r="D49" s="21" t="s">
        <v>55</v>
      </c>
      <c r="E49" s="135" t="s">
        <v>56</v>
      </c>
      <c r="F49" s="64">
        <f>SUM(I49+L49+M49)</f>
        <v>16.7</v>
      </c>
      <c r="G49" s="65">
        <f>SUM(J49+O49+P49)</f>
        <v>48.222352000000001</v>
      </c>
      <c r="H49" s="65">
        <f>SUM(K49+R49+S49)</f>
        <v>40.866399999999999</v>
      </c>
      <c r="I49" s="82">
        <v>16.494</v>
      </c>
      <c r="J49" s="65">
        <f>SUM(K49*1.18)</f>
        <v>47.832597999999997</v>
      </c>
      <c r="K49" s="73">
        <v>40.536099999999998</v>
      </c>
      <c r="L49" s="83">
        <v>0.121</v>
      </c>
      <c r="M49" s="73">
        <v>8.5000000000000006E-2</v>
      </c>
      <c r="N49" s="74">
        <v>0</v>
      </c>
      <c r="O49" s="83">
        <f>SUM(R49*1.18)</f>
        <v>0.133104</v>
      </c>
      <c r="P49" s="83">
        <f>SUM(S49*1.18)</f>
        <v>0.25664999999999999</v>
      </c>
      <c r="Q49" s="85">
        <v>0</v>
      </c>
      <c r="R49" s="86">
        <v>0.1128</v>
      </c>
      <c r="S49" s="73">
        <v>0.2175</v>
      </c>
      <c r="T49" s="87">
        <v>0</v>
      </c>
    </row>
    <row r="50" spans="3:20" ht="15" customHeight="1" x14ac:dyDescent="0.15">
      <c r="C50" s="5"/>
      <c r="D50" s="21" t="s">
        <v>18</v>
      </c>
      <c r="E50" s="135" t="s">
        <v>57</v>
      </c>
      <c r="F50" s="71">
        <v>0</v>
      </c>
      <c r="G50" s="72">
        <v>0</v>
      </c>
      <c r="H50" s="72">
        <v>0</v>
      </c>
      <c r="I50" s="72">
        <v>0</v>
      </c>
      <c r="J50" s="72">
        <v>0</v>
      </c>
      <c r="K50" s="76">
        <v>0</v>
      </c>
      <c r="L50" s="75">
        <v>0</v>
      </c>
      <c r="M50" s="72">
        <v>0</v>
      </c>
      <c r="N50" s="76">
        <v>0</v>
      </c>
      <c r="O50" s="75">
        <v>0</v>
      </c>
      <c r="P50" s="80">
        <v>0</v>
      </c>
      <c r="Q50" s="81">
        <v>0</v>
      </c>
      <c r="R50" s="77">
        <v>0</v>
      </c>
      <c r="S50" s="72">
        <v>0</v>
      </c>
      <c r="T50" s="78">
        <v>0</v>
      </c>
    </row>
    <row r="51" spans="3:20" ht="15" customHeight="1" x14ac:dyDescent="0.15">
      <c r="C51" s="5"/>
      <c r="D51" s="21" t="s">
        <v>19</v>
      </c>
      <c r="E51" s="135" t="s">
        <v>58</v>
      </c>
      <c r="F51" s="71">
        <v>0</v>
      </c>
      <c r="G51" s="72">
        <v>0</v>
      </c>
      <c r="H51" s="72">
        <v>0</v>
      </c>
      <c r="I51" s="72">
        <v>0</v>
      </c>
      <c r="J51" s="72">
        <v>0</v>
      </c>
      <c r="K51" s="76">
        <v>0</v>
      </c>
      <c r="L51" s="75">
        <v>0</v>
      </c>
      <c r="M51" s="72">
        <v>0</v>
      </c>
      <c r="N51" s="76">
        <v>0</v>
      </c>
      <c r="O51" s="75">
        <v>0</v>
      </c>
      <c r="P51" s="88">
        <v>0</v>
      </c>
      <c r="Q51" s="76">
        <v>0</v>
      </c>
      <c r="R51" s="77">
        <v>0</v>
      </c>
      <c r="S51" s="72">
        <v>0</v>
      </c>
      <c r="T51" s="78">
        <v>0</v>
      </c>
    </row>
    <row r="52" spans="3:20" ht="15" customHeight="1" x14ac:dyDescent="0.15">
      <c r="C52" s="5"/>
      <c r="D52" s="21" t="s">
        <v>59</v>
      </c>
      <c r="E52" s="135" t="s">
        <v>60</v>
      </c>
      <c r="F52" s="71">
        <v>0</v>
      </c>
      <c r="G52" s="72">
        <v>0</v>
      </c>
      <c r="H52" s="72">
        <v>0</v>
      </c>
      <c r="I52" s="72">
        <v>0</v>
      </c>
      <c r="J52" s="72">
        <v>0</v>
      </c>
      <c r="K52" s="76">
        <v>0</v>
      </c>
      <c r="L52" s="75">
        <v>0</v>
      </c>
      <c r="M52" s="72">
        <v>0</v>
      </c>
      <c r="N52" s="76">
        <v>0</v>
      </c>
      <c r="O52" s="75">
        <v>0</v>
      </c>
      <c r="P52" s="72">
        <v>0</v>
      </c>
      <c r="Q52" s="76">
        <v>0</v>
      </c>
      <c r="R52" s="77">
        <v>0</v>
      </c>
      <c r="S52" s="72">
        <v>0</v>
      </c>
      <c r="T52" s="78">
        <v>0</v>
      </c>
    </row>
    <row r="53" spans="3:20" ht="15" customHeight="1" x14ac:dyDescent="0.15">
      <c r="C53" s="5"/>
      <c r="D53" s="21" t="s">
        <v>18</v>
      </c>
      <c r="E53" s="135" t="s">
        <v>61</v>
      </c>
      <c r="F53" s="71">
        <v>0</v>
      </c>
      <c r="G53" s="72">
        <v>0</v>
      </c>
      <c r="H53" s="72">
        <v>0</v>
      </c>
      <c r="I53" s="72">
        <v>0</v>
      </c>
      <c r="J53" s="72">
        <v>0</v>
      </c>
      <c r="K53" s="76">
        <v>0</v>
      </c>
      <c r="L53" s="75">
        <v>0</v>
      </c>
      <c r="M53" s="72">
        <v>0</v>
      </c>
      <c r="N53" s="76">
        <v>0</v>
      </c>
      <c r="O53" s="75">
        <v>0</v>
      </c>
      <c r="P53" s="72">
        <v>0</v>
      </c>
      <c r="Q53" s="76">
        <v>0</v>
      </c>
      <c r="R53" s="77">
        <v>0</v>
      </c>
      <c r="S53" s="72">
        <v>0</v>
      </c>
      <c r="T53" s="78">
        <v>0</v>
      </c>
    </row>
    <row r="54" spans="3:20" ht="15" customHeight="1" x14ac:dyDescent="0.15">
      <c r="C54" s="5"/>
      <c r="D54" s="21" t="s">
        <v>19</v>
      </c>
      <c r="E54" s="135" t="s">
        <v>62</v>
      </c>
      <c r="F54" s="71">
        <v>0</v>
      </c>
      <c r="G54" s="72">
        <v>0</v>
      </c>
      <c r="H54" s="72">
        <v>0</v>
      </c>
      <c r="I54" s="72">
        <v>0</v>
      </c>
      <c r="J54" s="72">
        <v>0</v>
      </c>
      <c r="K54" s="76">
        <v>0</v>
      </c>
      <c r="L54" s="75">
        <v>0</v>
      </c>
      <c r="M54" s="72">
        <v>0</v>
      </c>
      <c r="N54" s="76">
        <v>0</v>
      </c>
      <c r="O54" s="75">
        <v>0</v>
      </c>
      <c r="P54" s="72">
        <v>0</v>
      </c>
      <c r="Q54" s="76">
        <v>0</v>
      </c>
      <c r="R54" s="77">
        <v>0</v>
      </c>
      <c r="S54" s="72">
        <v>0</v>
      </c>
      <c r="T54" s="78">
        <v>0</v>
      </c>
    </row>
    <row r="55" spans="3:20" ht="56.25" x14ac:dyDescent="0.15">
      <c r="C55" s="5"/>
      <c r="D55" s="21" t="s">
        <v>63</v>
      </c>
      <c r="E55" s="135" t="s">
        <v>64</v>
      </c>
      <c r="F55" s="71"/>
      <c r="G55" s="72"/>
      <c r="H55" s="72"/>
      <c r="I55" s="72"/>
      <c r="J55" s="72"/>
      <c r="K55" s="76"/>
      <c r="L55" s="75"/>
      <c r="M55" s="72"/>
      <c r="N55" s="76"/>
      <c r="O55" s="75"/>
      <c r="P55" s="72"/>
      <c r="Q55" s="76"/>
      <c r="R55" s="77"/>
      <c r="S55" s="72"/>
      <c r="T55" s="78"/>
    </row>
    <row r="56" spans="3:20" ht="15" customHeight="1" x14ac:dyDescent="0.15">
      <c r="C56" s="5"/>
      <c r="D56" s="21" t="s">
        <v>18</v>
      </c>
      <c r="E56" s="135" t="s">
        <v>65</v>
      </c>
      <c r="F56" s="71">
        <v>0</v>
      </c>
      <c r="G56" s="89">
        <v>0</v>
      </c>
      <c r="H56" s="89">
        <v>0</v>
      </c>
      <c r="I56" s="89">
        <v>0</v>
      </c>
      <c r="J56" s="89">
        <v>0</v>
      </c>
      <c r="K56" s="90">
        <v>0</v>
      </c>
      <c r="L56" s="75">
        <v>0</v>
      </c>
      <c r="M56" s="72">
        <v>0</v>
      </c>
      <c r="N56" s="76">
        <v>0</v>
      </c>
      <c r="O56" s="75">
        <v>0</v>
      </c>
      <c r="P56" s="72">
        <v>0</v>
      </c>
      <c r="Q56" s="76">
        <v>0</v>
      </c>
      <c r="R56" s="77">
        <v>0</v>
      </c>
      <c r="S56" s="72">
        <v>0</v>
      </c>
      <c r="T56" s="78">
        <v>0</v>
      </c>
    </row>
    <row r="57" spans="3:20" ht="15" customHeight="1" x14ac:dyDescent="0.15">
      <c r="C57" s="5"/>
      <c r="D57" s="44" t="s">
        <v>19</v>
      </c>
      <c r="E57" s="138" t="s">
        <v>66</v>
      </c>
      <c r="F57" s="91">
        <v>0</v>
      </c>
      <c r="G57" s="89">
        <v>0</v>
      </c>
      <c r="H57" s="89">
        <v>0</v>
      </c>
      <c r="I57" s="89">
        <v>0</v>
      </c>
      <c r="J57" s="89">
        <v>0</v>
      </c>
      <c r="K57" s="90">
        <v>0</v>
      </c>
      <c r="L57" s="92">
        <v>0</v>
      </c>
      <c r="M57" s="89">
        <v>0</v>
      </c>
      <c r="N57" s="90">
        <v>0</v>
      </c>
      <c r="O57" s="92">
        <v>0</v>
      </c>
      <c r="P57" s="89">
        <v>0</v>
      </c>
      <c r="Q57" s="90">
        <v>0</v>
      </c>
      <c r="R57" s="93">
        <v>0</v>
      </c>
      <c r="S57" s="89">
        <v>0</v>
      </c>
      <c r="T57" s="80">
        <v>0</v>
      </c>
    </row>
  </sheetData>
  <mergeCells count="12">
    <mergeCell ref="L12:N12"/>
    <mergeCell ref="O12:Q12"/>
    <mergeCell ref="R12:T12"/>
    <mergeCell ref="D11:K11"/>
    <mergeCell ref="D12:D13"/>
    <mergeCell ref="E12:E13"/>
    <mergeCell ref="F12:F13"/>
    <mergeCell ref="G12:G13"/>
    <mergeCell ref="H12:H13"/>
    <mergeCell ref="I12:I13"/>
    <mergeCell ref="J12:J13"/>
    <mergeCell ref="K12:K13"/>
  </mergeCells>
  <dataValidations count="1">
    <dataValidation type="decimal" allowBlank="1" showErrorMessage="1" errorTitle="Ошибка" error="Допускается ввод только действительных чисел!" sqref="F15:T36 JB15:JP36 SX15:TL36 ACT15:ADH36 AMP15:AND36 AWL15:AWZ36 BGH15:BGV36 BQD15:BQR36 BZZ15:CAN36 CJV15:CKJ36 CTR15:CUF36 DDN15:DEB36 DNJ15:DNX36 DXF15:DXT36 EHB15:EHP36 EQX15:ERL36 FAT15:FBH36 FKP15:FLD36 FUL15:FUZ36 GEH15:GEV36 GOD15:GOR36 GXZ15:GYN36 HHV15:HIJ36 HRR15:HSF36 IBN15:ICB36 ILJ15:ILX36 IVF15:IVT36 JFB15:JFP36 JOX15:JPL36 JYT15:JZH36 KIP15:KJD36 KSL15:KSZ36 LCH15:LCV36 LMD15:LMR36 LVZ15:LWN36 MFV15:MGJ36 MPR15:MQF36 MZN15:NAB36 NJJ15:NJX36 NTF15:NTT36 ODB15:ODP36 OMX15:ONL36 OWT15:OXH36 PGP15:PHD36 PQL15:PQZ36 QAH15:QAV36 QKD15:QKR36 QTZ15:QUN36 RDV15:REJ36 RNR15:ROF36 RXN15:RYB36 SHJ15:SHX36 SRF15:SRT36 TBB15:TBP36 TKX15:TLL36 TUT15:TVH36 UEP15:UFD36 UOL15:UOZ36 UYH15:UYV36 VID15:VIR36 VRZ15:VSN36 WBV15:WCJ36 WLR15:WMF36 WVN15:WWB36 F65551:T65572 JB65551:JP65572 SX65551:TL65572 ACT65551:ADH65572 AMP65551:AND65572 AWL65551:AWZ65572 BGH65551:BGV65572 BQD65551:BQR65572 BZZ65551:CAN65572 CJV65551:CKJ65572 CTR65551:CUF65572 DDN65551:DEB65572 DNJ65551:DNX65572 DXF65551:DXT65572 EHB65551:EHP65572 EQX65551:ERL65572 FAT65551:FBH65572 FKP65551:FLD65572 FUL65551:FUZ65572 GEH65551:GEV65572 GOD65551:GOR65572 GXZ65551:GYN65572 HHV65551:HIJ65572 HRR65551:HSF65572 IBN65551:ICB65572 ILJ65551:ILX65572 IVF65551:IVT65572 JFB65551:JFP65572 JOX65551:JPL65572 JYT65551:JZH65572 KIP65551:KJD65572 KSL65551:KSZ65572 LCH65551:LCV65572 LMD65551:LMR65572 LVZ65551:LWN65572 MFV65551:MGJ65572 MPR65551:MQF65572 MZN65551:NAB65572 NJJ65551:NJX65572 NTF65551:NTT65572 ODB65551:ODP65572 OMX65551:ONL65572 OWT65551:OXH65572 PGP65551:PHD65572 PQL65551:PQZ65572 QAH65551:QAV65572 QKD65551:QKR65572 QTZ65551:QUN65572 RDV65551:REJ65572 RNR65551:ROF65572 RXN65551:RYB65572 SHJ65551:SHX65572 SRF65551:SRT65572 TBB65551:TBP65572 TKX65551:TLL65572 TUT65551:TVH65572 UEP65551:UFD65572 UOL65551:UOZ65572 UYH65551:UYV65572 VID65551:VIR65572 VRZ65551:VSN65572 WBV65551:WCJ65572 WLR65551:WMF65572 WVN65551:WWB65572 F131087:T131108 JB131087:JP131108 SX131087:TL131108 ACT131087:ADH131108 AMP131087:AND131108 AWL131087:AWZ131108 BGH131087:BGV131108 BQD131087:BQR131108 BZZ131087:CAN131108 CJV131087:CKJ131108 CTR131087:CUF131108 DDN131087:DEB131108 DNJ131087:DNX131108 DXF131087:DXT131108 EHB131087:EHP131108 EQX131087:ERL131108 FAT131087:FBH131108 FKP131087:FLD131108 FUL131087:FUZ131108 GEH131087:GEV131108 GOD131087:GOR131108 GXZ131087:GYN131108 HHV131087:HIJ131108 HRR131087:HSF131108 IBN131087:ICB131108 ILJ131087:ILX131108 IVF131087:IVT131108 JFB131087:JFP131108 JOX131087:JPL131108 JYT131087:JZH131108 KIP131087:KJD131108 KSL131087:KSZ131108 LCH131087:LCV131108 LMD131087:LMR131108 LVZ131087:LWN131108 MFV131087:MGJ131108 MPR131087:MQF131108 MZN131087:NAB131108 NJJ131087:NJX131108 NTF131087:NTT131108 ODB131087:ODP131108 OMX131087:ONL131108 OWT131087:OXH131108 PGP131087:PHD131108 PQL131087:PQZ131108 QAH131087:QAV131108 QKD131087:QKR131108 QTZ131087:QUN131108 RDV131087:REJ131108 RNR131087:ROF131108 RXN131087:RYB131108 SHJ131087:SHX131108 SRF131087:SRT131108 TBB131087:TBP131108 TKX131087:TLL131108 TUT131087:TVH131108 UEP131087:UFD131108 UOL131087:UOZ131108 UYH131087:UYV131108 VID131087:VIR131108 VRZ131087:VSN131108 WBV131087:WCJ131108 WLR131087:WMF131108 WVN131087:WWB131108 F196623:T196644 JB196623:JP196644 SX196623:TL196644 ACT196623:ADH196644 AMP196623:AND196644 AWL196623:AWZ196644 BGH196623:BGV196644 BQD196623:BQR196644 BZZ196623:CAN196644 CJV196623:CKJ196644 CTR196623:CUF196644 DDN196623:DEB196644 DNJ196623:DNX196644 DXF196623:DXT196644 EHB196623:EHP196644 EQX196623:ERL196644 FAT196623:FBH196644 FKP196623:FLD196644 FUL196623:FUZ196644 GEH196623:GEV196644 GOD196623:GOR196644 GXZ196623:GYN196644 HHV196623:HIJ196644 HRR196623:HSF196644 IBN196623:ICB196644 ILJ196623:ILX196644 IVF196623:IVT196644 JFB196623:JFP196644 JOX196623:JPL196644 JYT196623:JZH196644 KIP196623:KJD196644 KSL196623:KSZ196644 LCH196623:LCV196644 LMD196623:LMR196644 LVZ196623:LWN196644 MFV196623:MGJ196644 MPR196623:MQF196644 MZN196623:NAB196644 NJJ196623:NJX196644 NTF196623:NTT196644 ODB196623:ODP196644 OMX196623:ONL196644 OWT196623:OXH196644 PGP196623:PHD196644 PQL196623:PQZ196644 QAH196623:QAV196644 QKD196623:QKR196644 QTZ196623:QUN196644 RDV196623:REJ196644 RNR196623:ROF196644 RXN196623:RYB196644 SHJ196623:SHX196644 SRF196623:SRT196644 TBB196623:TBP196644 TKX196623:TLL196644 TUT196623:TVH196644 UEP196623:UFD196644 UOL196623:UOZ196644 UYH196623:UYV196644 VID196623:VIR196644 VRZ196623:VSN196644 WBV196623:WCJ196644 WLR196623:WMF196644 WVN196623:WWB196644 F262159:T262180 JB262159:JP262180 SX262159:TL262180 ACT262159:ADH262180 AMP262159:AND262180 AWL262159:AWZ262180 BGH262159:BGV262180 BQD262159:BQR262180 BZZ262159:CAN262180 CJV262159:CKJ262180 CTR262159:CUF262180 DDN262159:DEB262180 DNJ262159:DNX262180 DXF262159:DXT262180 EHB262159:EHP262180 EQX262159:ERL262180 FAT262159:FBH262180 FKP262159:FLD262180 FUL262159:FUZ262180 GEH262159:GEV262180 GOD262159:GOR262180 GXZ262159:GYN262180 HHV262159:HIJ262180 HRR262159:HSF262180 IBN262159:ICB262180 ILJ262159:ILX262180 IVF262159:IVT262180 JFB262159:JFP262180 JOX262159:JPL262180 JYT262159:JZH262180 KIP262159:KJD262180 KSL262159:KSZ262180 LCH262159:LCV262180 LMD262159:LMR262180 LVZ262159:LWN262180 MFV262159:MGJ262180 MPR262159:MQF262180 MZN262159:NAB262180 NJJ262159:NJX262180 NTF262159:NTT262180 ODB262159:ODP262180 OMX262159:ONL262180 OWT262159:OXH262180 PGP262159:PHD262180 PQL262159:PQZ262180 QAH262159:QAV262180 QKD262159:QKR262180 QTZ262159:QUN262180 RDV262159:REJ262180 RNR262159:ROF262180 RXN262159:RYB262180 SHJ262159:SHX262180 SRF262159:SRT262180 TBB262159:TBP262180 TKX262159:TLL262180 TUT262159:TVH262180 UEP262159:UFD262180 UOL262159:UOZ262180 UYH262159:UYV262180 VID262159:VIR262180 VRZ262159:VSN262180 WBV262159:WCJ262180 WLR262159:WMF262180 WVN262159:WWB262180 F327695:T327716 JB327695:JP327716 SX327695:TL327716 ACT327695:ADH327716 AMP327695:AND327716 AWL327695:AWZ327716 BGH327695:BGV327716 BQD327695:BQR327716 BZZ327695:CAN327716 CJV327695:CKJ327716 CTR327695:CUF327716 DDN327695:DEB327716 DNJ327695:DNX327716 DXF327695:DXT327716 EHB327695:EHP327716 EQX327695:ERL327716 FAT327695:FBH327716 FKP327695:FLD327716 FUL327695:FUZ327716 GEH327695:GEV327716 GOD327695:GOR327716 GXZ327695:GYN327716 HHV327695:HIJ327716 HRR327695:HSF327716 IBN327695:ICB327716 ILJ327695:ILX327716 IVF327695:IVT327716 JFB327695:JFP327716 JOX327695:JPL327716 JYT327695:JZH327716 KIP327695:KJD327716 KSL327695:KSZ327716 LCH327695:LCV327716 LMD327695:LMR327716 LVZ327695:LWN327716 MFV327695:MGJ327716 MPR327695:MQF327716 MZN327695:NAB327716 NJJ327695:NJX327716 NTF327695:NTT327716 ODB327695:ODP327716 OMX327695:ONL327716 OWT327695:OXH327716 PGP327695:PHD327716 PQL327695:PQZ327716 QAH327695:QAV327716 QKD327695:QKR327716 QTZ327695:QUN327716 RDV327695:REJ327716 RNR327695:ROF327716 RXN327695:RYB327716 SHJ327695:SHX327716 SRF327695:SRT327716 TBB327695:TBP327716 TKX327695:TLL327716 TUT327695:TVH327716 UEP327695:UFD327716 UOL327695:UOZ327716 UYH327695:UYV327716 VID327695:VIR327716 VRZ327695:VSN327716 WBV327695:WCJ327716 WLR327695:WMF327716 WVN327695:WWB327716 F393231:T393252 JB393231:JP393252 SX393231:TL393252 ACT393231:ADH393252 AMP393231:AND393252 AWL393231:AWZ393252 BGH393231:BGV393252 BQD393231:BQR393252 BZZ393231:CAN393252 CJV393231:CKJ393252 CTR393231:CUF393252 DDN393231:DEB393252 DNJ393231:DNX393252 DXF393231:DXT393252 EHB393231:EHP393252 EQX393231:ERL393252 FAT393231:FBH393252 FKP393231:FLD393252 FUL393231:FUZ393252 GEH393231:GEV393252 GOD393231:GOR393252 GXZ393231:GYN393252 HHV393231:HIJ393252 HRR393231:HSF393252 IBN393231:ICB393252 ILJ393231:ILX393252 IVF393231:IVT393252 JFB393231:JFP393252 JOX393231:JPL393252 JYT393231:JZH393252 KIP393231:KJD393252 KSL393231:KSZ393252 LCH393231:LCV393252 LMD393231:LMR393252 LVZ393231:LWN393252 MFV393231:MGJ393252 MPR393231:MQF393252 MZN393231:NAB393252 NJJ393231:NJX393252 NTF393231:NTT393252 ODB393231:ODP393252 OMX393231:ONL393252 OWT393231:OXH393252 PGP393231:PHD393252 PQL393231:PQZ393252 QAH393231:QAV393252 QKD393231:QKR393252 QTZ393231:QUN393252 RDV393231:REJ393252 RNR393231:ROF393252 RXN393231:RYB393252 SHJ393231:SHX393252 SRF393231:SRT393252 TBB393231:TBP393252 TKX393231:TLL393252 TUT393231:TVH393252 UEP393231:UFD393252 UOL393231:UOZ393252 UYH393231:UYV393252 VID393231:VIR393252 VRZ393231:VSN393252 WBV393231:WCJ393252 WLR393231:WMF393252 WVN393231:WWB393252 F458767:T458788 JB458767:JP458788 SX458767:TL458788 ACT458767:ADH458788 AMP458767:AND458788 AWL458767:AWZ458788 BGH458767:BGV458788 BQD458767:BQR458788 BZZ458767:CAN458788 CJV458767:CKJ458788 CTR458767:CUF458788 DDN458767:DEB458788 DNJ458767:DNX458788 DXF458767:DXT458788 EHB458767:EHP458788 EQX458767:ERL458788 FAT458767:FBH458788 FKP458767:FLD458788 FUL458767:FUZ458788 GEH458767:GEV458788 GOD458767:GOR458788 GXZ458767:GYN458788 HHV458767:HIJ458788 HRR458767:HSF458788 IBN458767:ICB458788 ILJ458767:ILX458788 IVF458767:IVT458788 JFB458767:JFP458788 JOX458767:JPL458788 JYT458767:JZH458788 KIP458767:KJD458788 KSL458767:KSZ458788 LCH458767:LCV458788 LMD458767:LMR458788 LVZ458767:LWN458788 MFV458767:MGJ458788 MPR458767:MQF458788 MZN458767:NAB458788 NJJ458767:NJX458788 NTF458767:NTT458788 ODB458767:ODP458788 OMX458767:ONL458788 OWT458767:OXH458788 PGP458767:PHD458788 PQL458767:PQZ458788 QAH458767:QAV458788 QKD458767:QKR458788 QTZ458767:QUN458788 RDV458767:REJ458788 RNR458767:ROF458788 RXN458767:RYB458788 SHJ458767:SHX458788 SRF458767:SRT458788 TBB458767:TBP458788 TKX458767:TLL458788 TUT458767:TVH458788 UEP458767:UFD458788 UOL458767:UOZ458788 UYH458767:UYV458788 VID458767:VIR458788 VRZ458767:VSN458788 WBV458767:WCJ458788 WLR458767:WMF458788 WVN458767:WWB458788 F524303:T524324 JB524303:JP524324 SX524303:TL524324 ACT524303:ADH524324 AMP524303:AND524324 AWL524303:AWZ524324 BGH524303:BGV524324 BQD524303:BQR524324 BZZ524303:CAN524324 CJV524303:CKJ524324 CTR524303:CUF524324 DDN524303:DEB524324 DNJ524303:DNX524324 DXF524303:DXT524324 EHB524303:EHP524324 EQX524303:ERL524324 FAT524303:FBH524324 FKP524303:FLD524324 FUL524303:FUZ524324 GEH524303:GEV524324 GOD524303:GOR524324 GXZ524303:GYN524324 HHV524303:HIJ524324 HRR524303:HSF524324 IBN524303:ICB524324 ILJ524303:ILX524324 IVF524303:IVT524324 JFB524303:JFP524324 JOX524303:JPL524324 JYT524303:JZH524324 KIP524303:KJD524324 KSL524303:KSZ524324 LCH524303:LCV524324 LMD524303:LMR524324 LVZ524303:LWN524324 MFV524303:MGJ524324 MPR524303:MQF524324 MZN524303:NAB524324 NJJ524303:NJX524324 NTF524303:NTT524324 ODB524303:ODP524324 OMX524303:ONL524324 OWT524303:OXH524324 PGP524303:PHD524324 PQL524303:PQZ524324 QAH524303:QAV524324 QKD524303:QKR524324 QTZ524303:QUN524324 RDV524303:REJ524324 RNR524303:ROF524324 RXN524303:RYB524324 SHJ524303:SHX524324 SRF524303:SRT524324 TBB524303:TBP524324 TKX524303:TLL524324 TUT524303:TVH524324 UEP524303:UFD524324 UOL524303:UOZ524324 UYH524303:UYV524324 VID524303:VIR524324 VRZ524303:VSN524324 WBV524303:WCJ524324 WLR524303:WMF524324 WVN524303:WWB524324 F589839:T589860 JB589839:JP589860 SX589839:TL589860 ACT589839:ADH589860 AMP589839:AND589860 AWL589839:AWZ589860 BGH589839:BGV589860 BQD589839:BQR589860 BZZ589839:CAN589860 CJV589839:CKJ589860 CTR589839:CUF589860 DDN589839:DEB589860 DNJ589839:DNX589860 DXF589839:DXT589860 EHB589839:EHP589860 EQX589839:ERL589860 FAT589839:FBH589860 FKP589839:FLD589860 FUL589839:FUZ589860 GEH589839:GEV589860 GOD589839:GOR589860 GXZ589839:GYN589860 HHV589839:HIJ589860 HRR589839:HSF589860 IBN589839:ICB589860 ILJ589839:ILX589860 IVF589839:IVT589860 JFB589839:JFP589860 JOX589839:JPL589860 JYT589839:JZH589860 KIP589839:KJD589860 KSL589839:KSZ589860 LCH589839:LCV589860 LMD589839:LMR589860 LVZ589839:LWN589860 MFV589839:MGJ589860 MPR589839:MQF589860 MZN589839:NAB589860 NJJ589839:NJX589860 NTF589839:NTT589860 ODB589839:ODP589860 OMX589839:ONL589860 OWT589839:OXH589860 PGP589839:PHD589860 PQL589839:PQZ589860 QAH589839:QAV589860 QKD589839:QKR589860 QTZ589839:QUN589860 RDV589839:REJ589860 RNR589839:ROF589860 RXN589839:RYB589860 SHJ589839:SHX589860 SRF589839:SRT589860 TBB589839:TBP589860 TKX589839:TLL589860 TUT589839:TVH589860 UEP589839:UFD589860 UOL589839:UOZ589860 UYH589839:UYV589860 VID589839:VIR589860 VRZ589839:VSN589860 WBV589839:WCJ589860 WLR589839:WMF589860 WVN589839:WWB589860 F655375:T655396 JB655375:JP655396 SX655375:TL655396 ACT655375:ADH655396 AMP655375:AND655396 AWL655375:AWZ655396 BGH655375:BGV655396 BQD655375:BQR655396 BZZ655375:CAN655396 CJV655375:CKJ655396 CTR655375:CUF655396 DDN655375:DEB655396 DNJ655375:DNX655396 DXF655375:DXT655396 EHB655375:EHP655396 EQX655375:ERL655396 FAT655375:FBH655396 FKP655375:FLD655396 FUL655375:FUZ655396 GEH655375:GEV655396 GOD655375:GOR655396 GXZ655375:GYN655396 HHV655375:HIJ655396 HRR655375:HSF655396 IBN655375:ICB655396 ILJ655375:ILX655396 IVF655375:IVT655396 JFB655375:JFP655396 JOX655375:JPL655396 JYT655375:JZH655396 KIP655375:KJD655396 KSL655375:KSZ655396 LCH655375:LCV655396 LMD655375:LMR655396 LVZ655375:LWN655396 MFV655375:MGJ655396 MPR655375:MQF655396 MZN655375:NAB655396 NJJ655375:NJX655396 NTF655375:NTT655396 ODB655375:ODP655396 OMX655375:ONL655396 OWT655375:OXH655396 PGP655375:PHD655396 PQL655375:PQZ655396 QAH655375:QAV655396 QKD655375:QKR655396 QTZ655375:QUN655396 RDV655375:REJ655396 RNR655375:ROF655396 RXN655375:RYB655396 SHJ655375:SHX655396 SRF655375:SRT655396 TBB655375:TBP655396 TKX655375:TLL655396 TUT655375:TVH655396 UEP655375:UFD655396 UOL655375:UOZ655396 UYH655375:UYV655396 VID655375:VIR655396 VRZ655375:VSN655396 WBV655375:WCJ655396 WLR655375:WMF655396 WVN655375:WWB655396 F720911:T720932 JB720911:JP720932 SX720911:TL720932 ACT720911:ADH720932 AMP720911:AND720932 AWL720911:AWZ720932 BGH720911:BGV720932 BQD720911:BQR720932 BZZ720911:CAN720932 CJV720911:CKJ720932 CTR720911:CUF720932 DDN720911:DEB720932 DNJ720911:DNX720932 DXF720911:DXT720932 EHB720911:EHP720932 EQX720911:ERL720932 FAT720911:FBH720932 FKP720911:FLD720932 FUL720911:FUZ720932 GEH720911:GEV720932 GOD720911:GOR720932 GXZ720911:GYN720932 HHV720911:HIJ720932 HRR720911:HSF720932 IBN720911:ICB720932 ILJ720911:ILX720932 IVF720911:IVT720932 JFB720911:JFP720932 JOX720911:JPL720932 JYT720911:JZH720932 KIP720911:KJD720932 KSL720911:KSZ720932 LCH720911:LCV720932 LMD720911:LMR720932 LVZ720911:LWN720932 MFV720911:MGJ720932 MPR720911:MQF720932 MZN720911:NAB720932 NJJ720911:NJX720932 NTF720911:NTT720932 ODB720911:ODP720932 OMX720911:ONL720932 OWT720911:OXH720932 PGP720911:PHD720932 PQL720911:PQZ720932 QAH720911:QAV720932 QKD720911:QKR720932 QTZ720911:QUN720932 RDV720911:REJ720932 RNR720911:ROF720932 RXN720911:RYB720932 SHJ720911:SHX720932 SRF720911:SRT720932 TBB720911:TBP720932 TKX720911:TLL720932 TUT720911:TVH720932 UEP720911:UFD720932 UOL720911:UOZ720932 UYH720911:UYV720932 VID720911:VIR720932 VRZ720911:VSN720932 WBV720911:WCJ720932 WLR720911:WMF720932 WVN720911:WWB720932 F786447:T786468 JB786447:JP786468 SX786447:TL786468 ACT786447:ADH786468 AMP786447:AND786468 AWL786447:AWZ786468 BGH786447:BGV786468 BQD786447:BQR786468 BZZ786447:CAN786468 CJV786447:CKJ786468 CTR786447:CUF786468 DDN786447:DEB786468 DNJ786447:DNX786468 DXF786447:DXT786468 EHB786447:EHP786468 EQX786447:ERL786468 FAT786447:FBH786468 FKP786447:FLD786468 FUL786447:FUZ786468 GEH786447:GEV786468 GOD786447:GOR786468 GXZ786447:GYN786468 HHV786447:HIJ786468 HRR786447:HSF786468 IBN786447:ICB786468 ILJ786447:ILX786468 IVF786447:IVT786468 JFB786447:JFP786468 JOX786447:JPL786468 JYT786447:JZH786468 KIP786447:KJD786468 KSL786447:KSZ786468 LCH786447:LCV786468 LMD786447:LMR786468 LVZ786447:LWN786468 MFV786447:MGJ786468 MPR786447:MQF786468 MZN786447:NAB786468 NJJ786447:NJX786468 NTF786447:NTT786468 ODB786447:ODP786468 OMX786447:ONL786468 OWT786447:OXH786468 PGP786447:PHD786468 PQL786447:PQZ786468 QAH786447:QAV786468 QKD786447:QKR786468 QTZ786447:QUN786468 RDV786447:REJ786468 RNR786447:ROF786468 RXN786447:RYB786468 SHJ786447:SHX786468 SRF786447:SRT786468 TBB786447:TBP786468 TKX786447:TLL786468 TUT786447:TVH786468 UEP786447:UFD786468 UOL786447:UOZ786468 UYH786447:UYV786468 VID786447:VIR786468 VRZ786447:VSN786468 WBV786447:WCJ786468 WLR786447:WMF786468 WVN786447:WWB786468 F851983:T852004 JB851983:JP852004 SX851983:TL852004 ACT851983:ADH852004 AMP851983:AND852004 AWL851983:AWZ852004 BGH851983:BGV852004 BQD851983:BQR852004 BZZ851983:CAN852004 CJV851983:CKJ852004 CTR851983:CUF852004 DDN851983:DEB852004 DNJ851983:DNX852004 DXF851983:DXT852004 EHB851983:EHP852004 EQX851983:ERL852004 FAT851983:FBH852004 FKP851983:FLD852004 FUL851983:FUZ852004 GEH851983:GEV852004 GOD851983:GOR852004 GXZ851983:GYN852004 HHV851983:HIJ852004 HRR851983:HSF852004 IBN851983:ICB852004 ILJ851983:ILX852004 IVF851983:IVT852004 JFB851983:JFP852004 JOX851983:JPL852004 JYT851983:JZH852004 KIP851983:KJD852004 KSL851983:KSZ852004 LCH851983:LCV852004 LMD851983:LMR852004 LVZ851983:LWN852004 MFV851983:MGJ852004 MPR851983:MQF852004 MZN851983:NAB852004 NJJ851983:NJX852004 NTF851983:NTT852004 ODB851983:ODP852004 OMX851983:ONL852004 OWT851983:OXH852004 PGP851983:PHD852004 PQL851983:PQZ852004 QAH851983:QAV852004 QKD851983:QKR852004 QTZ851983:QUN852004 RDV851983:REJ852004 RNR851983:ROF852004 RXN851983:RYB852004 SHJ851983:SHX852004 SRF851983:SRT852004 TBB851983:TBP852004 TKX851983:TLL852004 TUT851983:TVH852004 UEP851983:UFD852004 UOL851983:UOZ852004 UYH851983:UYV852004 VID851983:VIR852004 VRZ851983:VSN852004 WBV851983:WCJ852004 WLR851983:WMF852004 WVN851983:WWB852004 F917519:T917540 JB917519:JP917540 SX917519:TL917540 ACT917519:ADH917540 AMP917519:AND917540 AWL917519:AWZ917540 BGH917519:BGV917540 BQD917519:BQR917540 BZZ917519:CAN917540 CJV917519:CKJ917540 CTR917519:CUF917540 DDN917519:DEB917540 DNJ917519:DNX917540 DXF917519:DXT917540 EHB917519:EHP917540 EQX917519:ERL917540 FAT917519:FBH917540 FKP917519:FLD917540 FUL917519:FUZ917540 GEH917519:GEV917540 GOD917519:GOR917540 GXZ917519:GYN917540 HHV917519:HIJ917540 HRR917519:HSF917540 IBN917519:ICB917540 ILJ917519:ILX917540 IVF917519:IVT917540 JFB917519:JFP917540 JOX917519:JPL917540 JYT917519:JZH917540 KIP917519:KJD917540 KSL917519:KSZ917540 LCH917519:LCV917540 LMD917519:LMR917540 LVZ917519:LWN917540 MFV917519:MGJ917540 MPR917519:MQF917540 MZN917519:NAB917540 NJJ917519:NJX917540 NTF917519:NTT917540 ODB917519:ODP917540 OMX917519:ONL917540 OWT917519:OXH917540 PGP917519:PHD917540 PQL917519:PQZ917540 QAH917519:QAV917540 QKD917519:QKR917540 QTZ917519:QUN917540 RDV917519:REJ917540 RNR917519:ROF917540 RXN917519:RYB917540 SHJ917519:SHX917540 SRF917519:SRT917540 TBB917519:TBP917540 TKX917519:TLL917540 TUT917519:TVH917540 UEP917519:UFD917540 UOL917519:UOZ917540 UYH917519:UYV917540 VID917519:VIR917540 VRZ917519:VSN917540 WBV917519:WCJ917540 WLR917519:WMF917540 WVN917519:WWB917540 F983055:T983076 JB983055:JP983076 SX983055:TL983076 ACT983055:ADH983076 AMP983055:AND983076 AWL983055:AWZ983076 BGH983055:BGV983076 BQD983055:BQR983076 BZZ983055:CAN983076 CJV983055:CKJ983076 CTR983055:CUF983076 DDN983055:DEB983076 DNJ983055:DNX983076 DXF983055:DXT983076 EHB983055:EHP983076 EQX983055:ERL983076 FAT983055:FBH983076 FKP983055:FLD983076 FUL983055:FUZ983076 GEH983055:GEV983076 GOD983055:GOR983076 GXZ983055:GYN983076 HHV983055:HIJ983076 HRR983055:HSF983076 IBN983055:ICB983076 ILJ983055:ILX983076 IVF983055:IVT983076 JFB983055:JFP983076 JOX983055:JPL983076 JYT983055:JZH983076 KIP983055:KJD983076 KSL983055:KSZ983076 LCH983055:LCV983076 LMD983055:LMR983076 LVZ983055:LWN983076 MFV983055:MGJ983076 MPR983055:MQF983076 MZN983055:NAB983076 NJJ983055:NJX983076 NTF983055:NTT983076 ODB983055:ODP983076 OMX983055:ONL983076 OWT983055:OXH983076 PGP983055:PHD983076 PQL983055:PQZ983076 QAH983055:QAV983076 QKD983055:QKR983076 QTZ983055:QUN983076 RDV983055:REJ983076 RNR983055:ROF983076 RXN983055:RYB983076 SHJ983055:SHX983076 SRF983055:SRT983076 TBB983055:TBP983076 TKX983055:TLL983076 TUT983055:TVH983076 UEP983055:UFD983076 UOL983055:UOZ983076 UYH983055:UYV983076 VID983055:VIR983076 VRZ983055:VSN983076 WBV983055:WCJ983076 WLR983055:WMF983076 WVN983055:WWB983076 F38:T57 JB38:JP57 SX38:TL57 ACT38:ADH57 AMP38:AND57 AWL38:AWZ57 BGH38:BGV57 BQD38:BQR57 BZZ38:CAN57 CJV38:CKJ57 CTR38:CUF57 DDN38:DEB57 DNJ38:DNX57 DXF38:DXT57 EHB38:EHP57 EQX38:ERL57 FAT38:FBH57 FKP38:FLD57 FUL38:FUZ57 GEH38:GEV57 GOD38:GOR57 GXZ38:GYN57 HHV38:HIJ57 HRR38:HSF57 IBN38:ICB57 ILJ38:ILX57 IVF38:IVT57 JFB38:JFP57 JOX38:JPL57 JYT38:JZH57 KIP38:KJD57 KSL38:KSZ57 LCH38:LCV57 LMD38:LMR57 LVZ38:LWN57 MFV38:MGJ57 MPR38:MQF57 MZN38:NAB57 NJJ38:NJX57 NTF38:NTT57 ODB38:ODP57 OMX38:ONL57 OWT38:OXH57 PGP38:PHD57 PQL38:PQZ57 QAH38:QAV57 QKD38:QKR57 QTZ38:QUN57 RDV38:REJ57 RNR38:ROF57 RXN38:RYB57 SHJ38:SHX57 SRF38:SRT57 TBB38:TBP57 TKX38:TLL57 TUT38:TVH57 UEP38:UFD57 UOL38:UOZ57 UYH38:UYV57 VID38:VIR57 VRZ38:VSN57 WBV38:WCJ57 WLR38:WMF57 WVN38:WWB57 F65574:T65593 JB65574:JP65593 SX65574:TL65593 ACT65574:ADH65593 AMP65574:AND65593 AWL65574:AWZ65593 BGH65574:BGV65593 BQD65574:BQR65593 BZZ65574:CAN65593 CJV65574:CKJ65593 CTR65574:CUF65593 DDN65574:DEB65593 DNJ65574:DNX65593 DXF65574:DXT65593 EHB65574:EHP65593 EQX65574:ERL65593 FAT65574:FBH65593 FKP65574:FLD65593 FUL65574:FUZ65593 GEH65574:GEV65593 GOD65574:GOR65593 GXZ65574:GYN65593 HHV65574:HIJ65593 HRR65574:HSF65593 IBN65574:ICB65593 ILJ65574:ILX65593 IVF65574:IVT65593 JFB65574:JFP65593 JOX65574:JPL65593 JYT65574:JZH65593 KIP65574:KJD65593 KSL65574:KSZ65593 LCH65574:LCV65593 LMD65574:LMR65593 LVZ65574:LWN65593 MFV65574:MGJ65593 MPR65574:MQF65593 MZN65574:NAB65593 NJJ65574:NJX65593 NTF65574:NTT65593 ODB65574:ODP65593 OMX65574:ONL65593 OWT65574:OXH65593 PGP65574:PHD65593 PQL65574:PQZ65593 QAH65574:QAV65593 QKD65574:QKR65593 QTZ65574:QUN65593 RDV65574:REJ65593 RNR65574:ROF65593 RXN65574:RYB65593 SHJ65574:SHX65593 SRF65574:SRT65593 TBB65574:TBP65593 TKX65574:TLL65593 TUT65574:TVH65593 UEP65574:UFD65593 UOL65574:UOZ65593 UYH65574:UYV65593 VID65574:VIR65593 VRZ65574:VSN65593 WBV65574:WCJ65593 WLR65574:WMF65593 WVN65574:WWB65593 F131110:T131129 JB131110:JP131129 SX131110:TL131129 ACT131110:ADH131129 AMP131110:AND131129 AWL131110:AWZ131129 BGH131110:BGV131129 BQD131110:BQR131129 BZZ131110:CAN131129 CJV131110:CKJ131129 CTR131110:CUF131129 DDN131110:DEB131129 DNJ131110:DNX131129 DXF131110:DXT131129 EHB131110:EHP131129 EQX131110:ERL131129 FAT131110:FBH131129 FKP131110:FLD131129 FUL131110:FUZ131129 GEH131110:GEV131129 GOD131110:GOR131129 GXZ131110:GYN131129 HHV131110:HIJ131129 HRR131110:HSF131129 IBN131110:ICB131129 ILJ131110:ILX131129 IVF131110:IVT131129 JFB131110:JFP131129 JOX131110:JPL131129 JYT131110:JZH131129 KIP131110:KJD131129 KSL131110:KSZ131129 LCH131110:LCV131129 LMD131110:LMR131129 LVZ131110:LWN131129 MFV131110:MGJ131129 MPR131110:MQF131129 MZN131110:NAB131129 NJJ131110:NJX131129 NTF131110:NTT131129 ODB131110:ODP131129 OMX131110:ONL131129 OWT131110:OXH131129 PGP131110:PHD131129 PQL131110:PQZ131129 QAH131110:QAV131129 QKD131110:QKR131129 QTZ131110:QUN131129 RDV131110:REJ131129 RNR131110:ROF131129 RXN131110:RYB131129 SHJ131110:SHX131129 SRF131110:SRT131129 TBB131110:TBP131129 TKX131110:TLL131129 TUT131110:TVH131129 UEP131110:UFD131129 UOL131110:UOZ131129 UYH131110:UYV131129 VID131110:VIR131129 VRZ131110:VSN131129 WBV131110:WCJ131129 WLR131110:WMF131129 WVN131110:WWB131129 F196646:T196665 JB196646:JP196665 SX196646:TL196665 ACT196646:ADH196665 AMP196646:AND196665 AWL196646:AWZ196665 BGH196646:BGV196665 BQD196646:BQR196665 BZZ196646:CAN196665 CJV196646:CKJ196665 CTR196646:CUF196665 DDN196646:DEB196665 DNJ196646:DNX196665 DXF196646:DXT196665 EHB196646:EHP196665 EQX196646:ERL196665 FAT196646:FBH196665 FKP196646:FLD196665 FUL196646:FUZ196665 GEH196646:GEV196665 GOD196646:GOR196665 GXZ196646:GYN196665 HHV196646:HIJ196665 HRR196646:HSF196665 IBN196646:ICB196665 ILJ196646:ILX196665 IVF196646:IVT196665 JFB196646:JFP196665 JOX196646:JPL196665 JYT196646:JZH196665 KIP196646:KJD196665 KSL196646:KSZ196665 LCH196646:LCV196665 LMD196646:LMR196665 LVZ196646:LWN196665 MFV196646:MGJ196665 MPR196646:MQF196665 MZN196646:NAB196665 NJJ196646:NJX196665 NTF196646:NTT196665 ODB196646:ODP196665 OMX196646:ONL196665 OWT196646:OXH196665 PGP196646:PHD196665 PQL196646:PQZ196665 QAH196646:QAV196665 QKD196646:QKR196665 QTZ196646:QUN196665 RDV196646:REJ196665 RNR196646:ROF196665 RXN196646:RYB196665 SHJ196646:SHX196665 SRF196646:SRT196665 TBB196646:TBP196665 TKX196646:TLL196665 TUT196646:TVH196665 UEP196646:UFD196665 UOL196646:UOZ196665 UYH196646:UYV196665 VID196646:VIR196665 VRZ196646:VSN196665 WBV196646:WCJ196665 WLR196646:WMF196665 WVN196646:WWB196665 F262182:T262201 JB262182:JP262201 SX262182:TL262201 ACT262182:ADH262201 AMP262182:AND262201 AWL262182:AWZ262201 BGH262182:BGV262201 BQD262182:BQR262201 BZZ262182:CAN262201 CJV262182:CKJ262201 CTR262182:CUF262201 DDN262182:DEB262201 DNJ262182:DNX262201 DXF262182:DXT262201 EHB262182:EHP262201 EQX262182:ERL262201 FAT262182:FBH262201 FKP262182:FLD262201 FUL262182:FUZ262201 GEH262182:GEV262201 GOD262182:GOR262201 GXZ262182:GYN262201 HHV262182:HIJ262201 HRR262182:HSF262201 IBN262182:ICB262201 ILJ262182:ILX262201 IVF262182:IVT262201 JFB262182:JFP262201 JOX262182:JPL262201 JYT262182:JZH262201 KIP262182:KJD262201 KSL262182:KSZ262201 LCH262182:LCV262201 LMD262182:LMR262201 LVZ262182:LWN262201 MFV262182:MGJ262201 MPR262182:MQF262201 MZN262182:NAB262201 NJJ262182:NJX262201 NTF262182:NTT262201 ODB262182:ODP262201 OMX262182:ONL262201 OWT262182:OXH262201 PGP262182:PHD262201 PQL262182:PQZ262201 QAH262182:QAV262201 QKD262182:QKR262201 QTZ262182:QUN262201 RDV262182:REJ262201 RNR262182:ROF262201 RXN262182:RYB262201 SHJ262182:SHX262201 SRF262182:SRT262201 TBB262182:TBP262201 TKX262182:TLL262201 TUT262182:TVH262201 UEP262182:UFD262201 UOL262182:UOZ262201 UYH262182:UYV262201 VID262182:VIR262201 VRZ262182:VSN262201 WBV262182:WCJ262201 WLR262182:WMF262201 WVN262182:WWB262201 F327718:T327737 JB327718:JP327737 SX327718:TL327737 ACT327718:ADH327737 AMP327718:AND327737 AWL327718:AWZ327737 BGH327718:BGV327737 BQD327718:BQR327737 BZZ327718:CAN327737 CJV327718:CKJ327737 CTR327718:CUF327737 DDN327718:DEB327737 DNJ327718:DNX327737 DXF327718:DXT327737 EHB327718:EHP327737 EQX327718:ERL327737 FAT327718:FBH327737 FKP327718:FLD327737 FUL327718:FUZ327737 GEH327718:GEV327737 GOD327718:GOR327737 GXZ327718:GYN327737 HHV327718:HIJ327737 HRR327718:HSF327737 IBN327718:ICB327737 ILJ327718:ILX327737 IVF327718:IVT327737 JFB327718:JFP327737 JOX327718:JPL327737 JYT327718:JZH327737 KIP327718:KJD327737 KSL327718:KSZ327737 LCH327718:LCV327737 LMD327718:LMR327737 LVZ327718:LWN327737 MFV327718:MGJ327737 MPR327718:MQF327737 MZN327718:NAB327737 NJJ327718:NJX327737 NTF327718:NTT327737 ODB327718:ODP327737 OMX327718:ONL327737 OWT327718:OXH327737 PGP327718:PHD327737 PQL327718:PQZ327737 QAH327718:QAV327737 QKD327718:QKR327737 QTZ327718:QUN327737 RDV327718:REJ327737 RNR327718:ROF327737 RXN327718:RYB327737 SHJ327718:SHX327737 SRF327718:SRT327737 TBB327718:TBP327737 TKX327718:TLL327737 TUT327718:TVH327737 UEP327718:UFD327737 UOL327718:UOZ327737 UYH327718:UYV327737 VID327718:VIR327737 VRZ327718:VSN327737 WBV327718:WCJ327737 WLR327718:WMF327737 WVN327718:WWB327737 F393254:T393273 JB393254:JP393273 SX393254:TL393273 ACT393254:ADH393273 AMP393254:AND393273 AWL393254:AWZ393273 BGH393254:BGV393273 BQD393254:BQR393273 BZZ393254:CAN393273 CJV393254:CKJ393273 CTR393254:CUF393273 DDN393254:DEB393273 DNJ393254:DNX393273 DXF393254:DXT393273 EHB393254:EHP393273 EQX393254:ERL393273 FAT393254:FBH393273 FKP393254:FLD393273 FUL393254:FUZ393273 GEH393254:GEV393273 GOD393254:GOR393273 GXZ393254:GYN393273 HHV393254:HIJ393273 HRR393254:HSF393273 IBN393254:ICB393273 ILJ393254:ILX393273 IVF393254:IVT393273 JFB393254:JFP393273 JOX393254:JPL393273 JYT393254:JZH393273 KIP393254:KJD393273 KSL393254:KSZ393273 LCH393254:LCV393273 LMD393254:LMR393273 LVZ393254:LWN393273 MFV393254:MGJ393273 MPR393254:MQF393273 MZN393254:NAB393273 NJJ393254:NJX393273 NTF393254:NTT393273 ODB393254:ODP393273 OMX393254:ONL393273 OWT393254:OXH393273 PGP393254:PHD393273 PQL393254:PQZ393273 QAH393254:QAV393273 QKD393254:QKR393273 QTZ393254:QUN393273 RDV393254:REJ393273 RNR393254:ROF393273 RXN393254:RYB393273 SHJ393254:SHX393273 SRF393254:SRT393273 TBB393254:TBP393273 TKX393254:TLL393273 TUT393254:TVH393273 UEP393254:UFD393273 UOL393254:UOZ393273 UYH393254:UYV393273 VID393254:VIR393273 VRZ393254:VSN393273 WBV393254:WCJ393273 WLR393254:WMF393273 WVN393254:WWB393273 F458790:T458809 JB458790:JP458809 SX458790:TL458809 ACT458790:ADH458809 AMP458790:AND458809 AWL458790:AWZ458809 BGH458790:BGV458809 BQD458790:BQR458809 BZZ458790:CAN458809 CJV458790:CKJ458809 CTR458790:CUF458809 DDN458790:DEB458809 DNJ458790:DNX458809 DXF458790:DXT458809 EHB458790:EHP458809 EQX458790:ERL458809 FAT458790:FBH458809 FKP458790:FLD458809 FUL458790:FUZ458809 GEH458790:GEV458809 GOD458790:GOR458809 GXZ458790:GYN458809 HHV458790:HIJ458809 HRR458790:HSF458809 IBN458790:ICB458809 ILJ458790:ILX458809 IVF458790:IVT458809 JFB458790:JFP458809 JOX458790:JPL458809 JYT458790:JZH458809 KIP458790:KJD458809 KSL458790:KSZ458809 LCH458790:LCV458809 LMD458790:LMR458809 LVZ458790:LWN458809 MFV458790:MGJ458809 MPR458790:MQF458809 MZN458790:NAB458809 NJJ458790:NJX458809 NTF458790:NTT458809 ODB458790:ODP458809 OMX458790:ONL458809 OWT458790:OXH458809 PGP458790:PHD458809 PQL458790:PQZ458809 QAH458790:QAV458809 QKD458790:QKR458809 QTZ458790:QUN458809 RDV458790:REJ458809 RNR458790:ROF458809 RXN458790:RYB458809 SHJ458790:SHX458809 SRF458790:SRT458809 TBB458790:TBP458809 TKX458790:TLL458809 TUT458790:TVH458809 UEP458790:UFD458809 UOL458790:UOZ458809 UYH458790:UYV458809 VID458790:VIR458809 VRZ458790:VSN458809 WBV458790:WCJ458809 WLR458790:WMF458809 WVN458790:WWB458809 F524326:T524345 JB524326:JP524345 SX524326:TL524345 ACT524326:ADH524345 AMP524326:AND524345 AWL524326:AWZ524345 BGH524326:BGV524345 BQD524326:BQR524345 BZZ524326:CAN524345 CJV524326:CKJ524345 CTR524326:CUF524345 DDN524326:DEB524345 DNJ524326:DNX524345 DXF524326:DXT524345 EHB524326:EHP524345 EQX524326:ERL524345 FAT524326:FBH524345 FKP524326:FLD524345 FUL524326:FUZ524345 GEH524326:GEV524345 GOD524326:GOR524345 GXZ524326:GYN524345 HHV524326:HIJ524345 HRR524326:HSF524345 IBN524326:ICB524345 ILJ524326:ILX524345 IVF524326:IVT524345 JFB524326:JFP524345 JOX524326:JPL524345 JYT524326:JZH524345 KIP524326:KJD524345 KSL524326:KSZ524345 LCH524326:LCV524345 LMD524326:LMR524345 LVZ524326:LWN524345 MFV524326:MGJ524345 MPR524326:MQF524345 MZN524326:NAB524345 NJJ524326:NJX524345 NTF524326:NTT524345 ODB524326:ODP524345 OMX524326:ONL524345 OWT524326:OXH524345 PGP524326:PHD524345 PQL524326:PQZ524345 QAH524326:QAV524345 QKD524326:QKR524345 QTZ524326:QUN524345 RDV524326:REJ524345 RNR524326:ROF524345 RXN524326:RYB524345 SHJ524326:SHX524345 SRF524326:SRT524345 TBB524326:TBP524345 TKX524326:TLL524345 TUT524326:TVH524345 UEP524326:UFD524345 UOL524326:UOZ524345 UYH524326:UYV524345 VID524326:VIR524345 VRZ524326:VSN524345 WBV524326:WCJ524345 WLR524326:WMF524345 WVN524326:WWB524345 F589862:T589881 JB589862:JP589881 SX589862:TL589881 ACT589862:ADH589881 AMP589862:AND589881 AWL589862:AWZ589881 BGH589862:BGV589881 BQD589862:BQR589881 BZZ589862:CAN589881 CJV589862:CKJ589881 CTR589862:CUF589881 DDN589862:DEB589881 DNJ589862:DNX589881 DXF589862:DXT589881 EHB589862:EHP589881 EQX589862:ERL589881 FAT589862:FBH589881 FKP589862:FLD589881 FUL589862:FUZ589881 GEH589862:GEV589881 GOD589862:GOR589881 GXZ589862:GYN589881 HHV589862:HIJ589881 HRR589862:HSF589881 IBN589862:ICB589881 ILJ589862:ILX589881 IVF589862:IVT589881 JFB589862:JFP589881 JOX589862:JPL589881 JYT589862:JZH589881 KIP589862:KJD589881 KSL589862:KSZ589881 LCH589862:LCV589881 LMD589862:LMR589881 LVZ589862:LWN589881 MFV589862:MGJ589881 MPR589862:MQF589881 MZN589862:NAB589881 NJJ589862:NJX589881 NTF589862:NTT589881 ODB589862:ODP589881 OMX589862:ONL589881 OWT589862:OXH589881 PGP589862:PHD589881 PQL589862:PQZ589881 QAH589862:QAV589881 QKD589862:QKR589881 QTZ589862:QUN589881 RDV589862:REJ589881 RNR589862:ROF589881 RXN589862:RYB589881 SHJ589862:SHX589881 SRF589862:SRT589881 TBB589862:TBP589881 TKX589862:TLL589881 TUT589862:TVH589881 UEP589862:UFD589881 UOL589862:UOZ589881 UYH589862:UYV589881 VID589862:VIR589881 VRZ589862:VSN589881 WBV589862:WCJ589881 WLR589862:WMF589881 WVN589862:WWB589881 F655398:T655417 JB655398:JP655417 SX655398:TL655417 ACT655398:ADH655417 AMP655398:AND655417 AWL655398:AWZ655417 BGH655398:BGV655417 BQD655398:BQR655417 BZZ655398:CAN655417 CJV655398:CKJ655417 CTR655398:CUF655417 DDN655398:DEB655417 DNJ655398:DNX655417 DXF655398:DXT655417 EHB655398:EHP655417 EQX655398:ERL655417 FAT655398:FBH655417 FKP655398:FLD655417 FUL655398:FUZ655417 GEH655398:GEV655417 GOD655398:GOR655417 GXZ655398:GYN655417 HHV655398:HIJ655417 HRR655398:HSF655417 IBN655398:ICB655417 ILJ655398:ILX655417 IVF655398:IVT655417 JFB655398:JFP655417 JOX655398:JPL655417 JYT655398:JZH655417 KIP655398:KJD655417 KSL655398:KSZ655417 LCH655398:LCV655417 LMD655398:LMR655417 LVZ655398:LWN655417 MFV655398:MGJ655417 MPR655398:MQF655417 MZN655398:NAB655417 NJJ655398:NJX655417 NTF655398:NTT655417 ODB655398:ODP655417 OMX655398:ONL655417 OWT655398:OXH655417 PGP655398:PHD655417 PQL655398:PQZ655417 QAH655398:QAV655417 QKD655398:QKR655417 QTZ655398:QUN655417 RDV655398:REJ655417 RNR655398:ROF655417 RXN655398:RYB655417 SHJ655398:SHX655417 SRF655398:SRT655417 TBB655398:TBP655417 TKX655398:TLL655417 TUT655398:TVH655417 UEP655398:UFD655417 UOL655398:UOZ655417 UYH655398:UYV655417 VID655398:VIR655417 VRZ655398:VSN655417 WBV655398:WCJ655417 WLR655398:WMF655417 WVN655398:WWB655417 F720934:T720953 JB720934:JP720953 SX720934:TL720953 ACT720934:ADH720953 AMP720934:AND720953 AWL720934:AWZ720953 BGH720934:BGV720953 BQD720934:BQR720953 BZZ720934:CAN720953 CJV720934:CKJ720953 CTR720934:CUF720953 DDN720934:DEB720953 DNJ720934:DNX720953 DXF720934:DXT720953 EHB720934:EHP720953 EQX720934:ERL720953 FAT720934:FBH720953 FKP720934:FLD720953 FUL720934:FUZ720953 GEH720934:GEV720953 GOD720934:GOR720953 GXZ720934:GYN720953 HHV720934:HIJ720953 HRR720934:HSF720953 IBN720934:ICB720953 ILJ720934:ILX720953 IVF720934:IVT720953 JFB720934:JFP720953 JOX720934:JPL720953 JYT720934:JZH720953 KIP720934:KJD720953 KSL720934:KSZ720953 LCH720934:LCV720953 LMD720934:LMR720953 LVZ720934:LWN720953 MFV720934:MGJ720953 MPR720934:MQF720953 MZN720934:NAB720953 NJJ720934:NJX720953 NTF720934:NTT720953 ODB720934:ODP720953 OMX720934:ONL720953 OWT720934:OXH720953 PGP720934:PHD720953 PQL720934:PQZ720953 QAH720934:QAV720953 QKD720934:QKR720953 QTZ720934:QUN720953 RDV720934:REJ720953 RNR720934:ROF720953 RXN720934:RYB720953 SHJ720934:SHX720953 SRF720934:SRT720953 TBB720934:TBP720953 TKX720934:TLL720953 TUT720934:TVH720953 UEP720934:UFD720953 UOL720934:UOZ720953 UYH720934:UYV720953 VID720934:VIR720953 VRZ720934:VSN720953 WBV720934:WCJ720953 WLR720934:WMF720953 WVN720934:WWB720953 F786470:T786489 JB786470:JP786489 SX786470:TL786489 ACT786470:ADH786489 AMP786470:AND786489 AWL786470:AWZ786489 BGH786470:BGV786489 BQD786470:BQR786489 BZZ786470:CAN786489 CJV786470:CKJ786489 CTR786470:CUF786489 DDN786470:DEB786489 DNJ786470:DNX786489 DXF786470:DXT786489 EHB786470:EHP786489 EQX786470:ERL786489 FAT786470:FBH786489 FKP786470:FLD786489 FUL786470:FUZ786489 GEH786470:GEV786489 GOD786470:GOR786489 GXZ786470:GYN786489 HHV786470:HIJ786489 HRR786470:HSF786489 IBN786470:ICB786489 ILJ786470:ILX786489 IVF786470:IVT786489 JFB786470:JFP786489 JOX786470:JPL786489 JYT786470:JZH786489 KIP786470:KJD786489 KSL786470:KSZ786489 LCH786470:LCV786489 LMD786470:LMR786489 LVZ786470:LWN786489 MFV786470:MGJ786489 MPR786470:MQF786489 MZN786470:NAB786489 NJJ786470:NJX786489 NTF786470:NTT786489 ODB786470:ODP786489 OMX786470:ONL786489 OWT786470:OXH786489 PGP786470:PHD786489 PQL786470:PQZ786489 QAH786470:QAV786489 QKD786470:QKR786489 QTZ786470:QUN786489 RDV786470:REJ786489 RNR786470:ROF786489 RXN786470:RYB786489 SHJ786470:SHX786489 SRF786470:SRT786489 TBB786470:TBP786489 TKX786470:TLL786489 TUT786470:TVH786489 UEP786470:UFD786489 UOL786470:UOZ786489 UYH786470:UYV786489 VID786470:VIR786489 VRZ786470:VSN786489 WBV786470:WCJ786489 WLR786470:WMF786489 WVN786470:WWB786489 F852006:T852025 JB852006:JP852025 SX852006:TL852025 ACT852006:ADH852025 AMP852006:AND852025 AWL852006:AWZ852025 BGH852006:BGV852025 BQD852006:BQR852025 BZZ852006:CAN852025 CJV852006:CKJ852025 CTR852006:CUF852025 DDN852006:DEB852025 DNJ852006:DNX852025 DXF852006:DXT852025 EHB852006:EHP852025 EQX852006:ERL852025 FAT852006:FBH852025 FKP852006:FLD852025 FUL852006:FUZ852025 GEH852006:GEV852025 GOD852006:GOR852025 GXZ852006:GYN852025 HHV852006:HIJ852025 HRR852006:HSF852025 IBN852006:ICB852025 ILJ852006:ILX852025 IVF852006:IVT852025 JFB852006:JFP852025 JOX852006:JPL852025 JYT852006:JZH852025 KIP852006:KJD852025 KSL852006:KSZ852025 LCH852006:LCV852025 LMD852006:LMR852025 LVZ852006:LWN852025 MFV852006:MGJ852025 MPR852006:MQF852025 MZN852006:NAB852025 NJJ852006:NJX852025 NTF852006:NTT852025 ODB852006:ODP852025 OMX852006:ONL852025 OWT852006:OXH852025 PGP852006:PHD852025 PQL852006:PQZ852025 QAH852006:QAV852025 QKD852006:QKR852025 QTZ852006:QUN852025 RDV852006:REJ852025 RNR852006:ROF852025 RXN852006:RYB852025 SHJ852006:SHX852025 SRF852006:SRT852025 TBB852006:TBP852025 TKX852006:TLL852025 TUT852006:TVH852025 UEP852006:UFD852025 UOL852006:UOZ852025 UYH852006:UYV852025 VID852006:VIR852025 VRZ852006:VSN852025 WBV852006:WCJ852025 WLR852006:WMF852025 WVN852006:WWB852025 F917542:T917561 JB917542:JP917561 SX917542:TL917561 ACT917542:ADH917561 AMP917542:AND917561 AWL917542:AWZ917561 BGH917542:BGV917561 BQD917542:BQR917561 BZZ917542:CAN917561 CJV917542:CKJ917561 CTR917542:CUF917561 DDN917542:DEB917561 DNJ917542:DNX917561 DXF917542:DXT917561 EHB917542:EHP917561 EQX917542:ERL917561 FAT917542:FBH917561 FKP917542:FLD917561 FUL917542:FUZ917561 GEH917542:GEV917561 GOD917542:GOR917561 GXZ917542:GYN917561 HHV917542:HIJ917561 HRR917542:HSF917561 IBN917542:ICB917561 ILJ917542:ILX917561 IVF917542:IVT917561 JFB917542:JFP917561 JOX917542:JPL917561 JYT917542:JZH917561 KIP917542:KJD917561 KSL917542:KSZ917561 LCH917542:LCV917561 LMD917542:LMR917561 LVZ917542:LWN917561 MFV917542:MGJ917561 MPR917542:MQF917561 MZN917542:NAB917561 NJJ917542:NJX917561 NTF917542:NTT917561 ODB917542:ODP917561 OMX917542:ONL917561 OWT917542:OXH917561 PGP917542:PHD917561 PQL917542:PQZ917561 QAH917542:QAV917561 QKD917542:QKR917561 QTZ917542:QUN917561 RDV917542:REJ917561 RNR917542:ROF917561 RXN917542:RYB917561 SHJ917542:SHX917561 SRF917542:SRT917561 TBB917542:TBP917561 TKX917542:TLL917561 TUT917542:TVH917561 UEP917542:UFD917561 UOL917542:UOZ917561 UYH917542:UYV917561 VID917542:VIR917561 VRZ917542:VSN917561 WBV917542:WCJ917561 WLR917542:WMF917561 WVN917542:WWB917561 F983078:T983097 JB983078:JP983097 SX983078:TL983097 ACT983078:ADH983097 AMP983078:AND983097 AWL983078:AWZ983097 BGH983078:BGV983097 BQD983078:BQR983097 BZZ983078:CAN983097 CJV983078:CKJ983097 CTR983078:CUF983097 DDN983078:DEB983097 DNJ983078:DNX983097 DXF983078:DXT983097 EHB983078:EHP983097 EQX983078:ERL983097 FAT983078:FBH983097 FKP983078:FLD983097 FUL983078:FUZ983097 GEH983078:GEV983097 GOD983078:GOR983097 GXZ983078:GYN983097 HHV983078:HIJ983097 HRR983078:HSF983097 IBN983078:ICB983097 ILJ983078:ILX983097 IVF983078:IVT983097 JFB983078:JFP983097 JOX983078:JPL983097 JYT983078:JZH983097 KIP983078:KJD983097 KSL983078:KSZ983097 LCH983078:LCV983097 LMD983078:LMR983097 LVZ983078:LWN983097 MFV983078:MGJ983097 MPR983078:MQF983097 MZN983078:NAB983097 NJJ983078:NJX983097 NTF983078:NTT983097 ODB983078:ODP983097 OMX983078:ONL983097 OWT983078:OXH983097 PGP983078:PHD983097 PQL983078:PQZ983097 QAH983078:QAV983097 QKD983078:QKR983097 QTZ983078:QUN983097 RDV983078:REJ983097 RNR983078:ROF983097 RXN983078:RYB983097 SHJ983078:SHX983097 SRF983078:SRT983097 TBB983078:TBP983097 TKX983078:TLL983097 TUT983078:TVH983097 UEP983078:UFD983097 UOL983078:UOZ983097 UYH983078:UYV983097 VID983078:VIR983097 VRZ983078:VSN983097 WBV983078:WCJ983097 WLR983078:WMF983097 WVN983078:WWB983097 F37:J37 JB37:JF37 SX37:TB37 ACT37:ACX37 AMP37:AMT37 AWL37:AWP37 BGH37:BGL37 BQD37:BQH37 BZZ37:CAD37 CJV37:CJZ37 CTR37:CTV37 DDN37:DDR37 DNJ37:DNN37 DXF37:DXJ37 EHB37:EHF37 EQX37:ERB37 FAT37:FAX37 FKP37:FKT37 FUL37:FUP37 GEH37:GEL37 GOD37:GOH37 GXZ37:GYD37 HHV37:HHZ37 HRR37:HRV37 IBN37:IBR37 ILJ37:ILN37 IVF37:IVJ37 JFB37:JFF37 JOX37:JPB37 JYT37:JYX37 KIP37:KIT37 KSL37:KSP37 LCH37:LCL37 LMD37:LMH37 LVZ37:LWD37 MFV37:MFZ37 MPR37:MPV37 MZN37:MZR37 NJJ37:NJN37 NTF37:NTJ37 ODB37:ODF37 OMX37:ONB37 OWT37:OWX37 PGP37:PGT37 PQL37:PQP37 QAH37:QAL37 QKD37:QKH37 QTZ37:QUD37 RDV37:RDZ37 RNR37:RNV37 RXN37:RXR37 SHJ37:SHN37 SRF37:SRJ37 TBB37:TBF37 TKX37:TLB37 TUT37:TUX37 UEP37:UET37 UOL37:UOP37 UYH37:UYL37 VID37:VIH37 VRZ37:VSD37 WBV37:WBZ37 WLR37:WLV37 WVN37:WVR37 F65573:J65573 JB65573:JF65573 SX65573:TB65573 ACT65573:ACX65573 AMP65573:AMT65573 AWL65573:AWP65573 BGH65573:BGL65573 BQD65573:BQH65573 BZZ65573:CAD65573 CJV65573:CJZ65573 CTR65573:CTV65573 DDN65573:DDR65573 DNJ65573:DNN65573 DXF65573:DXJ65573 EHB65573:EHF65573 EQX65573:ERB65573 FAT65573:FAX65573 FKP65573:FKT65573 FUL65573:FUP65573 GEH65573:GEL65573 GOD65573:GOH65573 GXZ65573:GYD65573 HHV65573:HHZ65573 HRR65573:HRV65573 IBN65573:IBR65573 ILJ65573:ILN65573 IVF65573:IVJ65573 JFB65573:JFF65573 JOX65573:JPB65573 JYT65573:JYX65573 KIP65573:KIT65573 KSL65573:KSP65573 LCH65573:LCL65573 LMD65573:LMH65573 LVZ65573:LWD65573 MFV65573:MFZ65573 MPR65573:MPV65573 MZN65573:MZR65573 NJJ65573:NJN65573 NTF65573:NTJ65573 ODB65573:ODF65573 OMX65573:ONB65573 OWT65573:OWX65573 PGP65573:PGT65573 PQL65573:PQP65573 QAH65573:QAL65573 QKD65573:QKH65573 QTZ65573:QUD65573 RDV65573:RDZ65573 RNR65573:RNV65573 RXN65573:RXR65573 SHJ65573:SHN65573 SRF65573:SRJ65573 TBB65573:TBF65573 TKX65573:TLB65573 TUT65573:TUX65573 UEP65573:UET65573 UOL65573:UOP65573 UYH65573:UYL65573 VID65573:VIH65573 VRZ65573:VSD65573 WBV65573:WBZ65573 WLR65573:WLV65573 WVN65573:WVR65573 F131109:J131109 JB131109:JF131109 SX131109:TB131109 ACT131109:ACX131109 AMP131109:AMT131109 AWL131109:AWP131109 BGH131109:BGL131109 BQD131109:BQH131109 BZZ131109:CAD131109 CJV131109:CJZ131109 CTR131109:CTV131109 DDN131109:DDR131109 DNJ131109:DNN131109 DXF131109:DXJ131109 EHB131109:EHF131109 EQX131109:ERB131109 FAT131109:FAX131109 FKP131109:FKT131109 FUL131109:FUP131109 GEH131109:GEL131109 GOD131109:GOH131109 GXZ131109:GYD131109 HHV131109:HHZ131109 HRR131109:HRV131109 IBN131109:IBR131109 ILJ131109:ILN131109 IVF131109:IVJ131109 JFB131109:JFF131109 JOX131109:JPB131109 JYT131109:JYX131109 KIP131109:KIT131109 KSL131109:KSP131109 LCH131109:LCL131109 LMD131109:LMH131109 LVZ131109:LWD131109 MFV131109:MFZ131109 MPR131109:MPV131109 MZN131109:MZR131109 NJJ131109:NJN131109 NTF131109:NTJ131109 ODB131109:ODF131109 OMX131109:ONB131109 OWT131109:OWX131109 PGP131109:PGT131109 PQL131109:PQP131109 QAH131109:QAL131109 QKD131109:QKH131109 QTZ131109:QUD131109 RDV131109:RDZ131109 RNR131109:RNV131109 RXN131109:RXR131109 SHJ131109:SHN131109 SRF131109:SRJ131109 TBB131109:TBF131109 TKX131109:TLB131109 TUT131109:TUX131109 UEP131109:UET131109 UOL131109:UOP131109 UYH131109:UYL131109 VID131109:VIH131109 VRZ131109:VSD131109 WBV131109:WBZ131109 WLR131109:WLV131109 WVN131109:WVR131109 F196645:J196645 JB196645:JF196645 SX196645:TB196645 ACT196645:ACX196645 AMP196645:AMT196645 AWL196645:AWP196645 BGH196645:BGL196645 BQD196645:BQH196645 BZZ196645:CAD196645 CJV196645:CJZ196645 CTR196645:CTV196645 DDN196645:DDR196645 DNJ196645:DNN196645 DXF196645:DXJ196645 EHB196645:EHF196645 EQX196645:ERB196645 FAT196645:FAX196645 FKP196645:FKT196645 FUL196645:FUP196645 GEH196645:GEL196645 GOD196645:GOH196645 GXZ196645:GYD196645 HHV196645:HHZ196645 HRR196645:HRV196645 IBN196645:IBR196645 ILJ196645:ILN196645 IVF196645:IVJ196645 JFB196645:JFF196645 JOX196645:JPB196645 JYT196645:JYX196645 KIP196645:KIT196645 KSL196645:KSP196645 LCH196645:LCL196645 LMD196645:LMH196645 LVZ196645:LWD196645 MFV196645:MFZ196645 MPR196645:MPV196645 MZN196645:MZR196645 NJJ196645:NJN196645 NTF196645:NTJ196645 ODB196645:ODF196645 OMX196645:ONB196645 OWT196645:OWX196645 PGP196645:PGT196645 PQL196645:PQP196645 QAH196645:QAL196645 QKD196645:QKH196645 QTZ196645:QUD196645 RDV196645:RDZ196645 RNR196645:RNV196645 RXN196645:RXR196645 SHJ196645:SHN196645 SRF196645:SRJ196645 TBB196645:TBF196645 TKX196645:TLB196645 TUT196645:TUX196645 UEP196645:UET196645 UOL196645:UOP196645 UYH196645:UYL196645 VID196645:VIH196645 VRZ196645:VSD196645 WBV196645:WBZ196645 WLR196645:WLV196645 WVN196645:WVR196645 F262181:J262181 JB262181:JF262181 SX262181:TB262181 ACT262181:ACX262181 AMP262181:AMT262181 AWL262181:AWP262181 BGH262181:BGL262181 BQD262181:BQH262181 BZZ262181:CAD262181 CJV262181:CJZ262181 CTR262181:CTV262181 DDN262181:DDR262181 DNJ262181:DNN262181 DXF262181:DXJ262181 EHB262181:EHF262181 EQX262181:ERB262181 FAT262181:FAX262181 FKP262181:FKT262181 FUL262181:FUP262181 GEH262181:GEL262181 GOD262181:GOH262181 GXZ262181:GYD262181 HHV262181:HHZ262181 HRR262181:HRV262181 IBN262181:IBR262181 ILJ262181:ILN262181 IVF262181:IVJ262181 JFB262181:JFF262181 JOX262181:JPB262181 JYT262181:JYX262181 KIP262181:KIT262181 KSL262181:KSP262181 LCH262181:LCL262181 LMD262181:LMH262181 LVZ262181:LWD262181 MFV262181:MFZ262181 MPR262181:MPV262181 MZN262181:MZR262181 NJJ262181:NJN262181 NTF262181:NTJ262181 ODB262181:ODF262181 OMX262181:ONB262181 OWT262181:OWX262181 PGP262181:PGT262181 PQL262181:PQP262181 QAH262181:QAL262181 QKD262181:QKH262181 QTZ262181:QUD262181 RDV262181:RDZ262181 RNR262181:RNV262181 RXN262181:RXR262181 SHJ262181:SHN262181 SRF262181:SRJ262181 TBB262181:TBF262181 TKX262181:TLB262181 TUT262181:TUX262181 UEP262181:UET262181 UOL262181:UOP262181 UYH262181:UYL262181 VID262181:VIH262181 VRZ262181:VSD262181 WBV262181:WBZ262181 WLR262181:WLV262181 WVN262181:WVR262181 F327717:J327717 JB327717:JF327717 SX327717:TB327717 ACT327717:ACX327717 AMP327717:AMT327717 AWL327717:AWP327717 BGH327717:BGL327717 BQD327717:BQH327717 BZZ327717:CAD327717 CJV327717:CJZ327717 CTR327717:CTV327717 DDN327717:DDR327717 DNJ327717:DNN327717 DXF327717:DXJ327717 EHB327717:EHF327717 EQX327717:ERB327717 FAT327717:FAX327717 FKP327717:FKT327717 FUL327717:FUP327717 GEH327717:GEL327717 GOD327717:GOH327717 GXZ327717:GYD327717 HHV327717:HHZ327717 HRR327717:HRV327717 IBN327717:IBR327717 ILJ327717:ILN327717 IVF327717:IVJ327717 JFB327717:JFF327717 JOX327717:JPB327717 JYT327717:JYX327717 KIP327717:KIT327717 KSL327717:KSP327717 LCH327717:LCL327717 LMD327717:LMH327717 LVZ327717:LWD327717 MFV327717:MFZ327717 MPR327717:MPV327717 MZN327717:MZR327717 NJJ327717:NJN327717 NTF327717:NTJ327717 ODB327717:ODF327717 OMX327717:ONB327717 OWT327717:OWX327717 PGP327717:PGT327717 PQL327717:PQP327717 QAH327717:QAL327717 QKD327717:QKH327717 QTZ327717:QUD327717 RDV327717:RDZ327717 RNR327717:RNV327717 RXN327717:RXR327717 SHJ327717:SHN327717 SRF327717:SRJ327717 TBB327717:TBF327717 TKX327717:TLB327717 TUT327717:TUX327717 UEP327717:UET327717 UOL327717:UOP327717 UYH327717:UYL327717 VID327717:VIH327717 VRZ327717:VSD327717 WBV327717:WBZ327717 WLR327717:WLV327717 WVN327717:WVR327717 F393253:J393253 JB393253:JF393253 SX393253:TB393253 ACT393253:ACX393253 AMP393253:AMT393253 AWL393253:AWP393253 BGH393253:BGL393253 BQD393253:BQH393253 BZZ393253:CAD393253 CJV393253:CJZ393253 CTR393253:CTV393253 DDN393253:DDR393253 DNJ393253:DNN393253 DXF393253:DXJ393253 EHB393253:EHF393253 EQX393253:ERB393253 FAT393253:FAX393253 FKP393253:FKT393253 FUL393253:FUP393253 GEH393253:GEL393253 GOD393253:GOH393253 GXZ393253:GYD393253 HHV393253:HHZ393253 HRR393253:HRV393253 IBN393253:IBR393253 ILJ393253:ILN393253 IVF393253:IVJ393253 JFB393253:JFF393253 JOX393253:JPB393253 JYT393253:JYX393253 KIP393253:KIT393253 KSL393253:KSP393253 LCH393253:LCL393253 LMD393253:LMH393253 LVZ393253:LWD393253 MFV393253:MFZ393253 MPR393253:MPV393253 MZN393253:MZR393253 NJJ393253:NJN393253 NTF393253:NTJ393253 ODB393253:ODF393253 OMX393253:ONB393253 OWT393253:OWX393253 PGP393253:PGT393253 PQL393253:PQP393253 QAH393253:QAL393253 QKD393253:QKH393253 QTZ393253:QUD393253 RDV393253:RDZ393253 RNR393253:RNV393253 RXN393253:RXR393253 SHJ393253:SHN393253 SRF393253:SRJ393253 TBB393253:TBF393253 TKX393253:TLB393253 TUT393253:TUX393253 UEP393253:UET393253 UOL393253:UOP393253 UYH393253:UYL393253 VID393253:VIH393253 VRZ393253:VSD393253 WBV393253:WBZ393253 WLR393253:WLV393253 WVN393253:WVR393253 F458789:J458789 JB458789:JF458789 SX458789:TB458789 ACT458789:ACX458789 AMP458789:AMT458789 AWL458789:AWP458789 BGH458789:BGL458789 BQD458789:BQH458789 BZZ458789:CAD458789 CJV458789:CJZ458789 CTR458789:CTV458789 DDN458789:DDR458789 DNJ458789:DNN458789 DXF458789:DXJ458789 EHB458789:EHF458789 EQX458789:ERB458789 FAT458789:FAX458789 FKP458789:FKT458789 FUL458789:FUP458789 GEH458789:GEL458789 GOD458789:GOH458789 GXZ458789:GYD458789 HHV458789:HHZ458789 HRR458789:HRV458789 IBN458789:IBR458789 ILJ458789:ILN458789 IVF458789:IVJ458789 JFB458789:JFF458789 JOX458789:JPB458789 JYT458789:JYX458789 KIP458789:KIT458789 KSL458789:KSP458789 LCH458789:LCL458789 LMD458789:LMH458789 LVZ458789:LWD458789 MFV458789:MFZ458789 MPR458789:MPV458789 MZN458789:MZR458789 NJJ458789:NJN458789 NTF458789:NTJ458789 ODB458789:ODF458789 OMX458789:ONB458789 OWT458789:OWX458789 PGP458789:PGT458789 PQL458789:PQP458789 QAH458789:QAL458789 QKD458789:QKH458789 QTZ458789:QUD458789 RDV458789:RDZ458789 RNR458789:RNV458789 RXN458789:RXR458789 SHJ458789:SHN458789 SRF458789:SRJ458789 TBB458789:TBF458789 TKX458789:TLB458789 TUT458789:TUX458789 UEP458789:UET458789 UOL458789:UOP458789 UYH458789:UYL458789 VID458789:VIH458789 VRZ458789:VSD458789 WBV458789:WBZ458789 WLR458789:WLV458789 WVN458789:WVR458789 F524325:J524325 JB524325:JF524325 SX524325:TB524325 ACT524325:ACX524325 AMP524325:AMT524325 AWL524325:AWP524325 BGH524325:BGL524325 BQD524325:BQH524325 BZZ524325:CAD524325 CJV524325:CJZ524325 CTR524325:CTV524325 DDN524325:DDR524325 DNJ524325:DNN524325 DXF524325:DXJ524325 EHB524325:EHF524325 EQX524325:ERB524325 FAT524325:FAX524325 FKP524325:FKT524325 FUL524325:FUP524325 GEH524325:GEL524325 GOD524325:GOH524325 GXZ524325:GYD524325 HHV524325:HHZ524325 HRR524325:HRV524325 IBN524325:IBR524325 ILJ524325:ILN524325 IVF524325:IVJ524325 JFB524325:JFF524325 JOX524325:JPB524325 JYT524325:JYX524325 KIP524325:KIT524325 KSL524325:KSP524325 LCH524325:LCL524325 LMD524325:LMH524325 LVZ524325:LWD524325 MFV524325:MFZ524325 MPR524325:MPV524325 MZN524325:MZR524325 NJJ524325:NJN524325 NTF524325:NTJ524325 ODB524325:ODF524325 OMX524325:ONB524325 OWT524325:OWX524325 PGP524325:PGT524325 PQL524325:PQP524325 QAH524325:QAL524325 QKD524325:QKH524325 QTZ524325:QUD524325 RDV524325:RDZ524325 RNR524325:RNV524325 RXN524325:RXR524325 SHJ524325:SHN524325 SRF524325:SRJ524325 TBB524325:TBF524325 TKX524325:TLB524325 TUT524325:TUX524325 UEP524325:UET524325 UOL524325:UOP524325 UYH524325:UYL524325 VID524325:VIH524325 VRZ524325:VSD524325 WBV524325:WBZ524325 WLR524325:WLV524325 WVN524325:WVR524325 F589861:J589861 JB589861:JF589861 SX589861:TB589861 ACT589861:ACX589861 AMP589861:AMT589861 AWL589861:AWP589861 BGH589861:BGL589861 BQD589861:BQH589861 BZZ589861:CAD589861 CJV589861:CJZ589861 CTR589861:CTV589861 DDN589861:DDR589861 DNJ589861:DNN589861 DXF589861:DXJ589861 EHB589861:EHF589861 EQX589861:ERB589861 FAT589861:FAX589861 FKP589861:FKT589861 FUL589861:FUP589861 GEH589861:GEL589861 GOD589861:GOH589861 GXZ589861:GYD589861 HHV589861:HHZ589861 HRR589861:HRV589861 IBN589861:IBR589861 ILJ589861:ILN589861 IVF589861:IVJ589861 JFB589861:JFF589861 JOX589861:JPB589861 JYT589861:JYX589861 KIP589861:KIT589861 KSL589861:KSP589861 LCH589861:LCL589861 LMD589861:LMH589861 LVZ589861:LWD589861 MFV589861:MFZ589861 MPR589861:MPV589861 MZN589861:MZR589861 NJJ589861:NJN589861 NTF589861:NTJ589861 ODB589861:ODF589861 OMX589861:ONB589861 OWT589861:OWX589861 PGP589861:PGT589861 PQL589861:PQP589861 QAH589861:QAL589861 QKD589861:QKH589861 QTZ589861:QUD589861 RDV589861:RDZ589861 RNR589861:RNV589861 RXN589861:RXR589861 SHJ589861:SHN589861 SRF589861:SRJ589861 TBB589861:TBF589861 TKX589861:TLB589861 TUT589861:TUX589861 UEP589861:UET589861 UOL589861:UOP589861 UYH589861:UYL589861 VID589861:VIH589861 VRZ589861:VSD589861 WBV589861:WBZ589861 WLR589861:WLV589861 WVN589861:WVR589861 F655397:J655397 JB655397:JF655397 SX655397:TB655397 ACT655397:ACX655397 AMP655397:AMT655397 AWL655397:AWP655397 BGH655397:BGL655397 BQD655397:BQH655397 BZZ655397:CAD655397 CJV655397:CJZ655397 CTR655397:CTV655397 DDN655397:DDR655397 DNJ655397:DNN655397 DXF655397:DXJ655397 EHB655397:EHF655397 EQX655397:ERB655397 FAT655397:FAX655397 FKP655397:FKT655397 FUL655397:FUP655397 GEH655397:GEL655397 GOD655397:GOH655397 GXZ655397:GYD655397 HHV655397:HHZ655397 HRR655397:HRV655397 IBN655397:IBR655397 ILJ655397:ILN655397 IVF655397:IVJ655397 JFB655397:JFF655397 JOX655397:JPB655397 JYT655397:JYX655397 KIP655397:KIT655397 KSL655397:KSP655397 LCH655397:LCL655397 LMD655397:LMH655397 LVZ655397:LWD655397 MFV655397:MFZ655397 MPR655397:MPV655397 MZN655397:MZR655397 NJJ655397:NJN655397 NTF655397:NTJ655397 ODB655397:ODF655397 OMX655397:ONB655397 OWT655397:OWX655397 PGP655397:PGT655397 PQL655397:PQP655397 QAH655397:QAL655397 QKD655397:QKH655397 QTZ655397:QUD655397 RDV655397:RDZ655397 RNR655397:RNV655397 RXN655397:RXR655397 SHJ655397:SHN655397 SRF655397:SRJ655397 TBB655397:TBF655397 TKX655397:TLB655397 TUT655397:TUX655397 UEP655397:UET655397 UOL655397:UOP655397 UYH655397:UYL655397 VID655397:VIH655397 VRZ655397:VSD655397 WBV655397:WBZ655397 WLR655397:WLV655397 WVN655397:WVR655397 F720933:J720933 JB720933:JF720933 SX720933:TB720933 ACT720933:ACX720933 AMP720933:AMT720933 AWL720933:AWP720933 BGH720933:BGL720933 BQD720933:BQH720933 BZZ720933:CAD720933 CJV720933:CJZ720933 CTR720933:CTV720933 DDN720933:DDR720933 DNJ720933:DNN720933 DXF720933:DXJ720933 EHB720933:EHF720933 EQX720933:ERB720933 FAT720933:FAX720933 FKP720933:FKT720933 FUL720933:FUP720933 GEH720933:GEL720933 GOD720933:GOH720933 GXZ720933:GYD720933 HHV720933:HHZ720933 HRR720933:HRV720933 IBN720933:IBR720933 ILJ720933:ILN720933 IVF720933:IVJ720933 JFB720933:JFF720933 JOX720933:JPB720933 JYT720933:JYX720933 KIP720933:KIT720933 KSL720933:KSP720933 LCH720933:LCL720933 LMD720933:LMH720933 LVZ720933:LWD720933 MFV720933:MFZ720933 MPR720933:MPV720933 MZN720933:MZR720933 NJJ720933:NJN720933 NTF720933:NTJ720933 ODB720933:ODF720933 OMX720933:ONB720933 OWT720933:OWX720933 PGP720933:PGT720933 PQL720933:PQP720933 QAH720933:QAL720933 QKD720933:QKH720933 QTZ720933:QUD720933 RDV720933:RDZ720933 RNR720933:RNV720933 RXN720933:RXR720933 SHJ720933:SHN720933 SRF720933:SRJ720933 TBB720933:TBF720933 TKX720933:TLB720933 TUT720933:TUX720933 UEP720933:UET720933 UOL720933:UOP720933 UYH720933:UYL720933 VID720933:VIH720933 VRZ720933:VSD720933 WBV720933:WBZ720933 WLR720933:WLV720933 WVN720933:WVR720933 F786469:J786469 JB786469:JF786469 SX786469:TB786469 ACT786469:ACX786469 AMP786469:AMT786469 AWL786469:AWP786469 BGH786469:BGL786469 BQD786469:BQH786469 BZZ786469:CAD786469 CJV786469:CJZ786469 CTR786469:CTV786469 DDN786469:DDR786469 DNJ786469:DNN786469 DXF786469:DXJ786469 EHB786469:EHF786469 EQX786469:ERB786469 FAT786469:FAX786469 FKP786469:FKT786469 FUL786469:FUP786469 GEH786469:GEL786469 GOD786469:GOH786469 GXZ786469:GYD786469 HHV786469:HHZ786469 HRR786469:HRV786469 IBN786469:IBR786469 ILJ786469:ILN786469 IVF786469:IVJ786469 JFB786469:JFF786469 JOX786469:JPB786469 JYT786469:JYX786469 KIP786469:KIT786469 KSL786469:KSP786469 LCH786469:LCL786469 LMD786469:LMH786469 LVZ786469:LWD786469 MFV786469:MFZ786469 MPR786469:MPV786469 MZN786469:MZR786469 NJJ786469:NJN786469 NTF786469:NTJ786469 ODB786469:ODF786469 OMX786469:ONB786469 OWT786469:OWX786469 PGP786469:PGT786469 PQL786469:PQP786469 QAH786469:QAL786469 QKD786469:QKH786469 QTZ786469:QUD786469 RDV786469:RDZ786469 RNR786469:RNV786469 RXN786469:RXR786469 SHJ786469:SHN786469 SRF786469:SRJ786469 TBB786469:TBF786469 TKX786469:TLB786469 TUT786469:TUX786469 UEP786469:UET786469 UOL786469:UOP786469 UYH786469:UYL786469 VID786469:VIH786469 VRZ786469:VSD786469 WBV786469:WBZ786469 WLR786469:WLV786469 WVN786469:WVR786469 F852005:J852005 JB852005:JF852005 SX852005:TB852005 ACT852005:ACX852005 AMP852005:AMT852005 AWL852005:AWP852005 BGH852005:BGL852005 BQD852005:BQH852005 BZZ852005:CAD852005 CJV852005:CJZ852005 CTR852005:CTV852005 DDN852005:DDR852005 DNJ852005:DNN852005 DXF852005:DXJ852005 EHB852005:EHF852005 EQX852005:ERB852005 FAT852005:FAX852005 FKP852005:FKT852005 FUL852005:FUP852005 GEH852005:GEL852005 GOD852005:GOH852005 GXZ852005:GYD852005 HHV852005:HHZ852005 HRR852005:HRV852005 IBN852005:IBR852005 ILJ852005:ILN852005 IVF852005:IVJ852005 JFB852005:JFF852005 JOX852005:JPB852005 JYT852005:JYX852005 KIP852005:KIT852005 KSL852005:KSP852005 LCH852005:LCL852005 LMD852005:LMH852005 LVZ852005:LWD852005 MFV852005:MFZ852005 MPR852005:MPV852005 MZN852005:MZR852005 NJJ852005:NJN852005 NTF852005:NTJ852005 ODB852005:ODF852005 OMX852005:ONB852005 OWT852005:OWX852005 PGP852005:PGT852005 PQL852005:PQP852005 QAH852005:QAL852005 QKD852005:QKH852005 QTZ852005:QUD852005 RDV852005:RDZ852005 RNR852005:RNV852005 RXN852005:RXR852005 SHJ852005:SHN852005 SRF852005:SRJ852005 TBB852005:TBF852005 TKX852005:TLB852005 TUT852005:TUX852005 UEP852005:UET852005 UOL852005:UOP852005 UYH852005:UYL852005 VID852005:VIH852005 VRZ852005:VSD852005 WBV852005:WBZ852005 WLR852005:WLV852005 WVN852005:WVR852005 F917541:J917541 JB917541:JF917541 SX917541:TB917541 ACT917541:ACX917541 AMP917541:AMT917541 AWL917541:AWP917541 BGH917541:BGL917541 BQD917541:BQH917541 BZZ917541:CAD917541 CJV917541:CJZ917541 CTR917541:CTV917541 DDN917541:DDR917541 DNJ917541:DNN917541 DXF917541:DXJ917541 EHB917541:EHF917541 EQX917541:ERB917541 FAT917541:FAX917541 FKP917541:FKT917541 FUL917541:FUP917541 GEH917541:GEL917541 GOD917541:GOH917541 GXZ917541:GYD917541 HHV917541:HHZ917541 HRR917541:HRV917541 IBN917541:IBR917541 ILJ917541:ILN917541 IVF917541:IVJ917541 JFB917541:JFF917541 JOX917541:JPB917541 JYT917541:JYX917541 KIP917541:KIT917541 KSL917541:KSP917541 LCH917541:LCL917541 LMD917541:LMH917541 LVZ917541:LWD917541 MFV917541:MFZ917541 MPR917541:MPV917541 MZN917541:MZR917541 NJJ917541:NJN917541 NTF917541:NTJ917541 ODB917541:ODF917541 OMX917541:ONB917541 OWT917541:OWX917541 PGP917541:PGT917541 PQL917541:PQP917541 QAH917541:QAL917541 QKD917541:QKH917541 QTZ917541:QUD917541 RDV917541:RDZ917541 RNR917541:RNV917541 RXN917541:RXR917541 SHJ917541:SHN917541 SRF917541:SRJ917541 TBB917541:TBF917541 TKX917541:TLB917541 TUT917541:TUX917541 UEP917541:UET917541 UOL917541:UOP917541 UYH917541:UYL917541 VID917541:VIH917541 VRZ917541:VSD917541 WBV917541:WBZ917541 WLR917541:WLV917541 WVN917541:WVR917541 F983077:J983077 JB983077:JF983077 SX983077:TB983077 ACT983077:ACX983077 AMP983077:AMT983077 AWL983077:AWP983077 BGH983077:BGL983077 BQD983077:BQH983077 BZZ983077:CAD983077 CJV983077:CJZ983077 CTR983077:CTV983077 DDN983077:DDR983077 DNJ983077:DNN983077 DXF983077:DXJ983077 EHB983077:EHF983077 EQX983077:ERB983077 FAT983077:FAX983077 FKP983077:FKT983077 FUL983077:FUP983077 GEH983077:GEL983077 GOD983077:GOH983077 GXZ983077:GYD983077 HHV983077:HHZ983077 HRR983077:HRV983077 IBN983077:IBR983077 ILJ983077:ILN983077 IVF983077:IVJ983077 JFB983077:JFF983077 JOX983077:JPB983077 JYT983077:JYX983077 KIP983077:KIT983077 KSL983077:KSP983077 LCH983077:LCL983077 LMD983077:LMH983077 LVZ983077:LWD983077 MFV983077:MFZ983077 MPR983077:MPV983077 MZN983077:MZR983077 NJJ983077:NJN983077 NTF983077:NTJ983077 ODB983077:ODF983077 OMX983077:ONB983077 OWT983077:OWX983077 PGP983077:PGT983077 PQL983077:PQP983077 QAH983077:QAL983077 QKD983077:QKH983077 QTZ983077:QUD983077 RDV983077:RDZ983077 RNR983077:RNV983077 RXN983077:RXR983077 SHJ983077:SHN983077 SRF983077:SRJ983077 TBB983077:TBF983077 TKX983077:TLB983077 TUT983077:TUX983077 UEP983077:UET983077 UOL983077:UOP983077 UYH983077:UYL983077 VID983077:VIH983077 VRZ983077:VSD983077 WBV983077:WBZ983077 WLR983077:WLV983077 WVN983077:WVR983077 N37:T37 JJ37:JP37 TF37:TL37 ADB37:ADH37 AMX37:AND37 AWT37:AWZ37 BGP37:BGV37 BQL37:BQR37 CAH37:CAN37 CKD37:CKJ37 CTZ37:CUF37 DDV37:DEB37 DNR37:DNX37 DXN37:DXT37 EHJ37:EHP37 ERF37:ERL37 FBB37:FBH37 FKX37:FLD37 FUT37:FUZ37 GEP37:GEV37 GOL37:GOR37 GYH37:GYN37 HID37:HIJ37 HRZ37:HSF37 IBV37:ICB37 ILR37:ILX37 IVN37:IVT37 JFJ37:JFP37 JPF37:JPL37 JZB37:JZH37 KIX37:KJD37 KST37:KSZ37 LCP37:LCV37 LML37:LMR37 LWH37:LWN37 MGD37:MGJ37 MPZ37:MQF37 MZV37:NAB37 NJR37:NJX37 NTN37:NTT37 ODJ37:ODP37 ONF37:ONL37 OXB37:OXH37 PGX37:PHD37 PQT37:PQZ37 QAP37:QAV37 QKL37:QKR37 QUH37:QUN37 RED37:REJ37 RNZ37:ROF37 RXV37:RYB37 SHR37:SHX37 SRN37:SRT37 TBJ37:TBP37 TLF37:TLL37 TVB37:TVH37 UEX37:UFD37 UOT37:UOZ37 UYP37:UYV37 VIL37:VIR37 VSH37:VSN37 WCD37:WCJ37 WLZ37:WMF37 WVV37:WWB37 N65573:T65573 JJ65573:JP65573 TF65573:TL65573 ADB65573:ADH65573 AMX65573:AND65573 AWT65573:AWZ65573 BGP65573:BGV65573 BQL65573:BQR65573 CAH65573:CAN65573 CKD65573:CKJ65573 CTZ65573:CUF65573 DDV65573:DEB65573 DNR65573:DNX65573 DXN65573:DXT65573 EHJ65573:EHP65573 ERF65573:ERL65573 FBB65573:FBH65573 FKX65573:FLD65573 FUT65573:FUZ65573 GEP65573:GEV65573 GOL65573:GOR65573 GYH65573:GYN65573 HID65573:HIJ65573 HRZ65573:HSF65573 IBV65573:ICB65573 ILR65573:ILX65573 IVN65573:IVT65573 JFJ65573:JFP65573 JPF65573:JPL65573 JZB65573:JZH65573 KIX65573:KJD65573 KST65573:KSZ65573 LCP65573:LCV65573 LML65573:LMR65573 LWH65573:LWN65573 MGD65573:MGJ65573 MPZ65573:MQF65573 MZV65573:NAB65573 NJR65573:NJX65573 NTN65573:NTT65573 ODJ65573:ODP65573 ONF65573:ONL65573 OXB65573:OXH65573 PGX65573:PHD65573 PQT65573:PQZ65573 QAP65573:QAV65573 QKL65573:QKR65573 QUH65573:QUN65573 RED65573:REJ65573 RNZ65573:ROF65573 RXV65573:RYB65573 SHR65573:SHX65573 SRN65573:SRT65573 TBJ65573:TBP65573 TLF65573:TLL65573 TVB65573:TVH65573 UEX65573:UFD65573 UOT65573:UOZ65573 UYP65573:UYV65573 VIL65573:VIR65573 VSH65573:VSN65573 WCD65573:WCJ65573 WLZ65573:WMF65573 WVV65573:WWB65573 N131109:T131109 JJ131109:JP131109 TF131109:TL131109 ADB131109:ADH131109 AMX131109:AND131109 AWT131109:AWZ131109 BGP131109:BGV131109 BQL131109:BQR131109 CAH131109:CAN131109 CKD131109:CKJ131109 CTZ131109:CUF131109 DDV131109:DEB131109 DNR131109:DNX131109 DXN131109:DXT131109 EHJ131109:EHP131109 ERF131109:ERL131109 FBB131109:FBH131109 FKX131109:FLD131109 FUT131109:FUZ131109 GEP131109:GEV131109 GOL131109:GOR131109 GYH131109:GYN131109 HID131109:HIJ131109 HRZ131109:HSF131109 IBV131109:ICB131109 ILR131109:ILX131109 IVN131109:IVT131109 JFJ131109:JFP131109 JPF131109:JPL131109 JZB131109:JZH131109 KIX131109:KJD131109 KST131109:KSZ131109 LCP131109:LCV131109 LML131109:LMR131109 LWH131109:LWN131109 MGD131109:MGJ131109 MPZ131109:MQF131109 MZV131109:NAB131109 NJR131109:NJX131109 NTN131109:NTT131109 ODJ131109:ODP131109 ONF131109:ONL131109 OXB131109:OXH131109 PGX131109:PHD131109 PQT131109:PQZ131109 QAP131109:QAV131109 QKL131109:QKR131109 QUH131109:QUN131109 RED131109:REJ131109 RNZ131109:ROF131109 RXV131109:RYB131109 SHR131109:SHX131109 SRN131109:SRT131109 TBJ131109:TBP131109 TLF131109:TLL131109 TVB131109:TVH131109 UEX131109:UFD131109 UOT131109:UOZ131109 UYP131109:UYV131109 VIL131109:VIR131109 VSH131109:VSN131109 WCD131109:WCJ131109 WLZ131109:WMF131109 WVV131109:WWB131109 N196645:T196645 JJ196645:JP196645 TF196645:TL196645 ADB196645:ADH196645 AMX196645:AND196645 AWT196645:AWZ196645 BGP196645:BGV196645 BQL196645:BQR196645 CAH196645:CAN196645 CKD196645:CKJ196645 CTZ196645:CUF196645 DDV196645:DEB196645 DNR196645:DNX196645 DXN196645:DXT196645 EHJ196645:EHP196645 ERF196645:ERL196645 FBB196645:FBH196645 FKX196645:FLD196645 FUT196645:FUZ196645 GEP196645:GEV196645 GOL196645:GOR196645 GYH196645:GYN196645 HID196645:HIJ196645 HRZ196645:HSF196645 IBV196645:ICB196645 ILR196645:ILX196645 IVN196645:IVT196645 JFJ196645:JFP196645 JPF196645:JPL196645 JZB196645:JZH196645 KIX196645:KJD196645 KST196645:KSZ196645 LCP196645:LCV196645 LML196645:LMR196645 LWH196645:LWN196645 MGD196645:MGJ196645 MPZ196645:MQF196645 MZV196645:NAB196645 NJR196645:NJX196645 NTN196645:NTT196645 ODJ196645:ODP196645 ONF196645:ONL196645 OXB196645:OXH196645 PGX196645:PHD196645 PQT196645:PQZ196645 QAP196645:QAV196645 QKL196645:QKR196645 QUH196645:QUN196645 RED196645:REJ196645 RNZ196645:ROF196645 RXV196645:RYB196645 SHR196645:SHX196645 SRN196645:SRT196645 TBJ196645:TBP196645 TLF196645:TLL196645 TVB196645:TVH196645 UEX196645:UFD196645 UOT196645:UOZ196645 UYP196645:UYV196645 VIL196645:VIR196645 VSH196645:VSN196645 WCD196645:WCJ196645 WLZ196645:WMF196645 WVV196645:WWB196645 N262181:T262181 JJ262181:JP262181 TF262181:TL262181 ADB262181:ADH262181 AMX262181:AND262181 AWT262181:AWZ262181 BGP262181:BGV262181 BQL262181:BQR262181 CAH262181:CAN262181 CKD262181:CKJ262181 CTZ262181:CUF262181 DDV262181:DEB262181 DNR262181:DNX262181 DXN262181:DXT262181 EHJ262181:EHP262181 ERF262181:ERL262181 FBB262181:FBH262181 FKX262181:FLD262181 FUT262181:FUZ262181 GEP262181:GEV262181 GOL262181:GOR262181 GYH262181:GYN262181 HID262181:HIJ262181 HRZ262181:HSF262181 IBV262181:ICB262181 ILR262181:ILX262181 IVN262181:IVT262181 JFJ262181:JFP262181 JPF262181:JPL262181 JZB262181:JZH262181 KIX262181:KJD262181 KST262181:KSZ262181 LCP262181:LCV262181 LML262181:LMR262181 LWH262181:LWN262181 MGD262181:MGJ262181 MPZ262181:MQF262181 MZV262181:NAB262181 NJR262181:NJX262181 NTN262181:NTT262181 ODJ262181:ODP262181 ONF262181:ONL262181 OXB262181:OXH262181 PGX262181:PHD262181 PQT262181:PQZ262181 QAP262181:QAV262181 QKL262181:QKR262181 QUH262181:QUN262181 RED262181:REJ262181 RNZ262181:ROF262181 RXV262181:RYB262181 SHR262181:SHX262181 SRN262181:SRT262181 TBJ262181:TBP262181 TLF262181:TLL262181 TVB262181:TVH262181 UEX262181:UFD262181 UOT262181:UOZ262181 UYP262181:UYV262181 VIL262181:VIR262181 VSH262181:VSN262181 WCD262181:WCJ262181 WLZ262181:WMF262181 WVV262181:WWB262181 N327717:T327717 JJ327717:JP327717 TF327717:TL327717 ADB327717:ADH327717 AMX327717:AND327717 AWT327717:AWZ327717 BGP327717:BGV327717 BQL327717:BQR327717 CAH327717:CAN327717 CKD327717:CKJ327717 CTZ327717:CUF327717 DDV327717:DEB327717 DNR327717:DNX327717 DXN327717:DXT327717 EHJ327717:EHP327717 ERF327717:ERL327717 FBB327717:FBH327717 FKX327717:FLD327717 FUT327717:FUZ327717 GEP327717:GEV327717 GOL327717:GOR327717 GYH327717:GYN327717 HID327717:HIJ327717 HRZ327717:HSF327717 IBV327717:ICB327717 ILR327717:ILX327717 IVN327717:IVT327717 JFJ327717:JFP327717 JPF327717:JPL327717 JZB327717:JZH327717 KIX327717:KJD327717 KST327717:KSZ327717 LCP327717:LCV327717 LML327717:LMR327717 LWH327717:LWN327717 MGD327717:MGJ327717 MPZ327717:MQF327717 MZV327717:NAB327717 NJR327717:NJX327717 NTN327717:NTT327717 ODJ327717:ODP327717 ONF327717:ONL327717 OXB327717:OXH327717 PGX327717:PHD327717 PQT327717:PQZ327717 QAP327717:QAV327717 QKL327717:QKR327717 QUH327717:QUN327717 RED327717:REJ327717 RNZ327717:ROF327717 RXV327717:RYB327717 SHR327717:SHX327717 SRN327717:SRT327717 TBJ327717:TBP327717 TLF327717:TLL327717 TVB327717:TVH327717 UEX327717:UFD327717 UOT327717:UOZ327717 UYP327717:UYV327717 VIL327717:VIR327717 VSH327717:VSN327717 WCD327717:WCJ327717 WLZ327717:WMF327717 WVV327717:WWB327717 N393253:T393253 JJ393253:JP393253 TF393253:TL393253 ADB393253:ADH393253 AMX393253:AND393253 AWT393253:AWZ393253 BGP393253:BGV393253 BQL393253:BQR393253 CAH393253:CAN393253 CKD393253:CKJ393253 CTZ393253:CUF393253 DDV393253:DEB393253 DNR393253:DNX393253 DXN393253:DXT393253 EHJ393253:EHP393253 ERF393253:ERL393253 FBB393253:FBH393253 FKX393253:FLD393253 FUT393253:FUZ393253 GEP393253:GEV393253 GOL393253:GOR393253 GYH393253:GYN393253 HID393253:HIJ393253 HRZ393253:HSF393253 IBV393253:ICB393253 ILR393253:ILX393253 IVN393253:IVT393253 JFJ393253:JFP393253 JPF393253:JPL393253 JZB393253:JZH393253 KIX393253:KJD393253 KST393253:KSZ393253 LCP393253:LCV393253 LML393253:LMR393253 LWH393253:LWN393253 MGD393253:MGJ393253 MPZ393253:MQF393253 MZV393253:NAB393253 NJR393253:NJX393253 NTN393253:NTT393253 ODJ393253:ODP393253 ONF393253:ONL393253 OXB393253:OXH393253 PGX393253:PHD393253 PQT393253:PQZ393253 QAP393253:QAV393253 QKL393253:QKR393253 QUH393253:QUN393253 RED393253:REJ393253 RNZ393253:ROF393253 RXV393253:RYB393253 SHR393253:SHX393253 SRN393253:SRT393253 TBJ393253:TBP393253 TLF393253:TLL393253 TVB393253:TVH393253 UEX393253:UFD393253 UOT393253:UOZ393253 UYP393253:UYV393253 VIL393253:VIR393253 VSH393253:VSN393253 WCD393253:WCJ393253 WLZ393253:WMF393253 WVV393253:WWB393253 N458789:T458789 JJ458789:JP458789 TF458789:TL458789 ADB458789:ADH458789 AMX458789:AND458789 AWT458789:AWZ458789 BGP458789:BGV458789 BQL458789:BQR458789 CAH458789:CAN458789 CKD458789:CKJ458789 CTZ458789:CUF458789 DDV458789:DEB458789 DNR458789:DNX458789 DXN458789:DXT458789 EHJ458789:EHP458789 ERF458789:ERL458789 FBB458789:FBH458789 FKX458789:FLD458789 FUT458789:FUZ458789 GEP458789:GEV458789 GOL458789:GOR458789 GYH458789:GYN458789 HID458789:HIJ458789 HRZ458789:HSF458789 IBV458789:ICB458789 ILR458789:ILX458789 IVN458789:IVT458789 JFJ458789:JFP458789 JPF458789:JPL458789 JZB458789:JZH458789 KIX458789:KJD458789 KST458789:KSZ458789 LCP458789:LCV458789 LML458789:LMR458789 LWH458789:LWN458789 MGD458789:MGJ458789 MPZ458789:MQF458789 MZV458789:NAB458789 NJR458789:NJX458789 NTN458789:NTT458789 ODJ458789:ODP458789 ONF458789:ONL458789 OXB458789:OXH458789 PGX458789:PHD458789 PQT458789:PQZ458789 QAP458789:QAV458789 QKL458789:QKR458789 QUH458789:QUN458789 RED458789:REJ458789 RNZ458789:ROF458789 RXV458789:RYB458789 SHR458789:SHX458789 SRN458789:SRT458789 TBJ458789:TBP458789 TLF458789:TLL458789 TVB458789:TVH458789 UEX458789:UFD458789 UOT458789:UOZ458789 UYP458789:UYV458789 VIL458789:VIR458789 VSH458789:VSN458789 WCD458789:WCJ458789 WLZ458789:WMF458789 WVV458789:WWB458789 N524325:T524325 JJ524325:JP524325 TF524325:TL524325 ADB524325:ADH524325 AMX524325:AND524325 AWT524325:AWZ524325 BGP524325:BGV524325 BQL524325:BQR524325 CAH524325:CAN524325 CKD524325:CKJ524325 CTZ524325:CUF524325 DDV524325:DEB524325 DNR524325:DNX524325 DXN524325:DXT524325 EHJ524325:EHP524325 ERF524325:ERL524325 FBB524325:FBH524325 FKX524325:FLD524325 FUT524325:FUZ524325 GEP524325:GEV524325 GOL524325:GOR524325 GYH524325:GYN524325 HID524325:HIJ524325 HRZ524325:HSF524325 IBV524325:ICB524325 ILR524325:ILX524325 IVN524325:IVT524325 JFJ524325:JFP524325 JPF524325:JPL524325 JZB524325:JZH524325 KIX524325:KJD524325 KST524325:KSZ524325 LCP524325:LCV524325 LML524325:LMR524325 LWH524325:LWN524325 MGD524325:MGJ524325 MPZ524325:MQF524325 MZV524325:NAB524325 NJR524325:NJX524325 NTN524325:NTT524325 ODJ524325:ODP524325 ONF524325:ONL524325 OXB524325:OXH524325 PGX524325:PHD524325 PQT524325:PQZ524325 QAP524325:QAV524325 QKL524325:QKR524325 QUH524325:QUN524325 RED524325:REJ524325 RNZ524325:ROF524325 RXV524325:RYB524325 SHR524325:SHX524325 SRN524325:SRT524325 TBJ524325:TBP524325 TLF524325:TLL524325 TVB524325:TVH524325 UEX524325:UFD524325 UOT524325:UOZ524325 UYP524325:UYV524325 VIL524325:VIR524325 VSH524325:VSN524325 WCD524325:WCJ524325 WLZ524325:WMF524325 WVV524325:WWB524325 N589861:T589861 JJ589861:JP589861 TF589861:TL589861 ADB589861:ADH589861 AMX589861:AND589861 AWT589861:AWZ589861 BGP589861:BGV589861 BQL589861:BQR589861 CAH589861:CAN589861 CKD589861:CKJ589861 CTZ589861:CUF589861 DDV589861:DEB589861 DNR589861:DNX589861 DXN589861:DXT589861 EHJ589861:EHP589861 ERF589861:ERL589861 FBB589861:FBH589861 FKX589861:FLD589861 FUT589861:FUZ589861 GEP589861:GEV589861 GOL589861:GOR589861 GYH589861:GYN589861 HID589861:HIJ589861 HRZ589861:HSF589861 IBV589861:ICB589861 ILR589861:ILX589861 IVN589861:IVT589861 JFJ589861:JFP589861 JPF589861:JPL589861 JZB589861:JZH589861 KIX589861:KJD589861 KST589861:KSZ589861 LCP589861:LCV589861 LML589861:LMR589861 LWH589861:LWN589861 MGD589861:MGJ589861 MPZ589861:MQF589861 MZV589861:NAB589861 NJR589861:NJX589861 NTN589861:NTT589861 ODJ589861:ODP589861 ONF589861:ONL589861 OXB589861:OXH589861 PGX589861:PHD589861 PQT589861:PQZ589861 QAP589861:QAV589861 QKL589861:QKR589861 QUH589861:QUN589861 RED589861:REJ589861 RNZ589861:ROF589861 RXV589861:RYB589861 SHR589861:SHX589861 SRN589861:SRT589861 TBJ589861:TBP589861 TLF589861:TLL589861 TVB589861:TVH589861 UEX589861:UFD589861 UOT589861:UOZ589861 UYP589861:UYV589861 VIL589861:VIR589861 VSH589861:VSN589861 WCD589861:WCJ589861 WLZ589861:WMF589861 WVV589861:WWB589861 N655397:T655397 JJ655397:JP655397 TF655397:TL655397 ADB655397:ADH655397 AMX655397:AND655397 AWT655397:AWZ655397 BGP655397:BGV655397 BQL655397:BQR655397 CAH655397:CAN655397 CKD655397:CKJ655397 CTZ655397:CUF655397 DDV655397:DEB655397 DNR655397:DNX655397 DXN655397:DXT655397 EHJ655397:EHP655397 ERF655397:ERL655397 FBB655397:FBH655397 FKX655397:FLD655397 FUT655397:FUZ655397 GEP655397:GEV655397 GOL655397:GOR655397 GYH655397:GYN655397 HID655397:HIJ655397 HRZ655397:HSF655397 IBV655397:ICB655397 ILR655397:ILX655397 IVN655397:IVT655397 JFJ655397:JFP655397 JPF655397:JPL655397 JZB655397:JZH655397 KIX655397:KJD655397 KST655397:KSZ655397 LCP655397:LCV655397 LML655397:LMR655397 LWH655397:LWN655397 MGD655397:MGJ655397 MPZ655397:MQF655397 MZV655397:NAB655397 NJR655397:NJX655397 NTN655397:NTT655397 ODJ655397:ODP655397 ONF655397:ONL655397 OXB655397:OXH655397 PGX655397:PHD655397 PQT655397:PQZ655397 QAP655397:QAV655397 QKL655397:QKR655397 QUH655397:QUN655397 RED655397:REJ655397 RNZ655397:ROF655397 RXV655397:RYB655397 SHR655397:SHX655397 SRN655397:SRT655397 TBJ655397:TBP655397 TLF655397:TLL655397 TVB655397:TVH655397 UEX655397:UFD655397 UOT655397:UOZ655397 UYP655397:UYV655397 VIL655397:VIR655397 VSH655397:VSN655397 WCD655397:WCJ655397 WLZ655397:WMF655397 WVV655397:WWB655397 N720933:T720933 JJ720933:JP720933 TF720933:TL720933 ADB720933:ADH720933 AMX720933:AND720933 AWT720933:AWZ720933 BGP720933:BGV720933 BQL720933:BQR720933 CAH720933:CAN720933 CKD720933:CKJ720933 CTZ720933:CUF720933 DDV720933:DEB720933 DNR720933:DNX720933 DXN720933:DXT720933 EHJ720933:EHP720933 ERF720933:ERL720933 FBB720933:FBH720933 FKX720933:FLD720933 FUT720933:FUZ720933 GEP720933:GEV720933 GOL720933:GOR720933 GYH720933:GYN720933 HID720933:HIJ720933 HRZ720933:HSF720933 IBV720933:ICB720933 ILR720933:ILX720933 IVN720933:IVT720933 JFJ720933:JFP720933 JPF720933:JPL720933 JZB720933:JZH720933 KIX720933:KJD720933 KST720933:KSZ720933 LCP720933:LCV720933 LML720933:LMR720933 LWH720933:LWN720933 MGD720933:MGJ720933 MPZ720933:MQF720933 MZV720933:NAB720933 NJR720933:NJX720933 NTN720933:NTT720933 ODJ720933:ODP720933 ONF720933:ONL720933 OXB720933:OXH720933 PGX720933:PHD720933 PQT720933:PQZ720933 QAP720933:QAV720933 QKL720933:QKR720933 QUH720933:QUN720933 RED720933:REJ720933 RNZ720933:ROF720933 RXV720933:RYB720933 SHR720933:SHX720933 SRN720933:SRT720933 TBJ720933:TBP720933 TLF720933:TLL720933 TVB720933:TVH720933 UEX720933:UFD720933 UOT720933:UOZ720933 UYP720933:UYV720933 VIL720933:VIR720933 VSH720933:VSN720933 WCD720933:WCJ720933 WLZ720933:WMF720933 WVV720933:WWB720933 N786469:T786469 JJ786469:JP786469 TF786469:TL786469 ADB786469:ADH786469 AMX786469:AND786469 AWT786469:AWZ786469 BGP786469:BGV786469 BQL786469:BQR786469 CAH786469:CAN786469 CKD786469:CKJ786469 CTZ786469:CUF786469 DDV786469:DEB786469 DNR786469:DNX786469 DXN786469:DXT786469 EHJ786469:EHP786469 ERF786469:ERL786469 FBB786469:FBH786469 FKX786469:FLD786469 FUT786469:FUZ786469 GEP786469:GEV786469 GOL786469:GOR786469 GYH786469:GYN786469 HID786469:HIJ786469 HRZ786469:HSF786469 IBV786469:ICB786469 ILR786469:ILX786469 IVN786469:IVT786469 JFJ786469:JFP786469 JPF786469:JPL786469 JZB786469:JZH786469 KIX786469:KJD786469 KST786469:KSZ786469 LCP786469:LCV786469 LML786469:LMR786469 LWH786469:LWN786469 MGD786469:MGJ786469 MPZ786469:MQF786469 MZV786469:NAB786469 NJR786469:NJX786469 NTN786469:NTT786469 ODJ786469:ODP786469 ONF786469:ONL786469 OXB786469:OXH786469 PGX786469:PHD786469 PQT786469:PQZ786469 QAP786469:QAV786469 QKL786469:QKR786469 QUH786469:QUN786469 RED786469:REJ786469 RNZ786469:ROF786469 RXV786469:RYB786469 SHR786469:SHX786469 SRN786469:SRT786469 TBJ786469:TBP786469 TLF786469:TLL786469 TVB786469:TVH786469 UEX786469:UFD786469 UOT786469:UOZ786469 UYP786469:UYV786469 VIL786469:VIR786469 VSH786469:VSN786469 WCD786469:WCJ786469 WLZ786469:WMF786469 WVV786469:WWB786469 N852005:T852005 JJ852005:JP852005 TF852005:TL852005 ADB852005:ADH852005 AMX852005:AND852005 AWT852005:AWZ852005 BGP852005:BGV852005 BQL852005:BQR852005 CAH852005:CAN852005 CKD852005:CKJ852005 CTZ852005:CUF852005 DDV852005:DEB852005 DNR852005:DNX852005 DXN852005:DXT852005 EHJ852005:EHP852005 ERF852005:ERL852005 FBB852005:FBH852005 FKX852005:FLD852005 FUT852005:FUZ852005 GEP852005:GEV852005 GOL852005:GOR852005 GYH852005:GYN852005 HID852005:HIJ852005 HRZ852005:HSF852005 IBV852005:ICB852005 ILR852005:ILX852005 IVN852005:IVT852005 JFJ852005:JFP852005 JPF852005:JPL852005 JZB852005:JZH852005 KIX852005:KJD852005 KST852005:KSZ852005 LCP852005:LCV852005 LML852005:LMR852005 LWH852005:LWN852005 MGD852005:MGJ852005 MPZ852005:MQF852005 MZV852005:NAB852005 NJR852005:NJX852005 NTN852005:NTT852005 ODJ852005:ODP852005 ONF852005:ONL852005 OXB852005:OXH852005 PGX852005:PHD852005 PQT852005:PQZ852005 QAP852005:QAV852005 QKL852005:QKR852005 QUH852005:QUN852005 RED852005:REJ852005 RNZ852005:ROF852005 RXV852005:RYB852005 SHR852005:SHX852005 SRN852005:SRT852005 TBJ852005:TBP852005 TLF852005:TLL852005 TVB852005:TVH852005 UEX852005:UFD852005 UOT852005:UOZ852005 UYP852005:UYV852005 VIL852005:VIR852005 VSH852005:VSN852005 WCD852005:WCJ852005 WLZ852005:WMF852005 WVV852005:WWB852005 N917541:T917541 JJ917541:JP917541 TF917541:TL917541 ADB917541:ADH917541 AMX917541:AND917541 AWT917541:AWZ917541 BGP917541:BGV917541 BQL917541:BQR917541 CAH917541:CAN917541 CKD917541:CKJ917541 CTZ917541:CUF917541 DDV917541:DEB917541 DNR917541:DNX917541 DXN917541:DXT917541 EHJ917541:EHP917541 ERF917541:ERL917541 FBB917541:FBH917541 FKX917541:FLD917541 FUT917541:FUZ917541 GEP917541:GEV917541 GOL917541:GOR917541 GYH917541:GYN917541 HID917541:HIJ917541 HRZ917541:HSF917541 IBV917541:ICB917541 ILR917541:ILX917541 IVN917541:IVT917541 JFJ917541:JFP917541 JPF917541:JPL917541 JZB917541:JZH917541 KIX917541:KJD917541 KST917541:KSZ917541 LCP917541:LCV917541 LML917541:LMR917541 LWH917541:LWN917541 MGD917541:MGJ917541 MPZ917541:MQF917541 MZV917541:NAB917541 NJR917541:NJX917541 NTN917541:NTT917541 ODJ917541:ODP917541 ONF917541:ONL917541 OXB917541:OXH917541 PGX917541:PHD917541 PQT917541:PQZ917541 QAP917541:QAV917541 QKL917541:QKR917541 QUH917541:QUN917541 RED917541:REJ917541 RNZ917541:ROF917541 RXV917541:RYB917541 SHR917541:SHX917541 SRN917541:SRT917541 TBJ917541:TBP917541 TLF917541:TLL917541 TVB917541:TVH917541 UEX917541:UFD917541 UOT917541:UOZ917541 UYP917541:UYV917541 VIL917541:VIR917541 VSH917541:VSN917541 WCD917541:WCJ917541 WLZ917541:WMF917541 WVV917541:WWB917541 N983077:T983077 JJ983077:JP983077 TF983077:TL983077 ADB983077:ADH983077 AMX983077:AND983077 AWT983077:AWZ983077 BGP983077:BGV983077 BQL983077:BQR983077 CAH983077:CAN983077 CKD983077:CKJ983077 CTZ983077:CUF983077 DDV983077:DEB983077 DNR983077:DNX983077 DXN983077:DXT983077 EHJ983077:EHP983077 ERF983077:ERL983077 FBB983077:FBH983077 FKX983077:FLD983077 FUT983077:FUZ983077 GEP983077:GEV983077 GOL983077:GOR983077 GYH983077:GYN983077 HID983077:HIJ983077 HRZ983077:HSF983077 IBV983077:ICB983077 ILR983077:ILX983077 IVN983077:IVT983077 JFJ983077:JFP983077 JPF983077:JPL983077 JZB983077:JZH983077 KIX983077:KJD983077 KST983077:KSZ983077 LCP983077:LCV983077 LML983077:LMR983077 LWH983077:LWN983077 MGD983077:MGJ983077 MPZ983077:MQF983077 MZV983077:NAB983077 NJR983077:NJX983077 NTN983077:NTT983077 ODJ983077:ODP983077 ONF983077:ONL983077 OXB983077:OXH983077 PGX983077:PHD983077 PQT983077:PQZ983077 QAP983077:QAV983077 QKL983077:QKR983077 QUH983077:QUN983077 RED983077:REJ983077 RNZ983077:ROF983077 RXV983077:RYB983077 SHR983077:SHX983077 SRN983077:SRT983077 TBJ983077:TBP983077 TLF983077:TLL983077 TVB983077:TVH983077 UEX983077:UFD983077 UOT983077:UOZ983077 UYP983077:UYV983077 VIL983077:VIR983077 VSH983077:VSN983077 WCD983077:WCJ983077 WLZ983077:WMF983077 WVV983077:WWB983077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2014г.</vt:lpstr>
      <vt:lpstr>Февраль 2014г.</vt:lpstr>
      <vt:lpstr>Март 2014</vt:lpstr>
      <vt:lpstr>Апрель2014</vt:lpstr>
      <vt:lpstr>Май 2014</vt:lpstr>
      <vt:lpstr>Июнь 2014</vt:lpstr>
      <vt:lpstr>Июль 2014</vt:lpstr>
      <vt:lpstr>Август 2014</vt:lpstr>
      <vt:lpstr>Сентябрь 2014</vt:lpstr>
      <vt:lpstr>Октябрь 2014</vt:lpstr>
      <vt:lpstr>Ноябрь 2014</vt:lpstr>
      <vt:lpstr>Декабрь 2014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2015-01-28T05:32:05Z</dcterms:modified>
</cp:coreProperties>
</file>